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5F48B3D1-EAA0-49EF-8791-A3C95F62F7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6" l="1"/>
  <c r="Z39" i="2"/>
  <c r="Z39" i="3"/>
  <c r="Z39" i="4"/>
  <c r="Y39" i="5"/>
  <c r="Z39" i="5" s="1"/>
  <c r="Z39" i="6"/>
  <c r="Z39" i="7"/>
  <c r="Z39" i="8"/>
  <c r="Y39" i="8"/>
  <c r="Z39" i="9"/>
  <c r="Z39" i="10"/>
  <c r="Z39" i="11"/>
  <c r="Z39" i="12"/>
  <c r="Z39" i="13"/>
  <c r="Y39" i="13"/>
  <c r="Z39" i="14"/>
  <c r="Z39" i="15"/>
  <c r="Z39" i="16"/>
  <c r="Z39" i="17"/>
  <c r="Y39" i="17"/>
  <c r="Z39" i="18"/>
  <c r="Z39" i="19"/>
  <c r="Z39" i="20"/>
  <c r="Y39" i="20"/>
  <c r="Z39" i="21"/>
  <c r="Y39" i="21"/>
  <c r="Z39" i="22"/>
  <c r="Z39" i="23"/>
  <c r="Z39" i="25"/>
  <c r="Y39" i="25"/>
  <c r="Z39" i="26"/>
  <c r="Z39" i="27"/>
  <c r="Y39" i="28"/>
  <c r="Z39" i="28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J39" i="25"/>
  <c r="W39" i="26"/>
  <c r="Y39" i="26" s="1"/>
  <c r="J39" i="26"/>
  <c r="W39" i="27"/>
  <c r="Y39" i="27" s="1"/>
  <c r="J39" i="27"/>
  <c r="W39" i="28"/>
  <c r="J39" i="28"/>
  <c r="W39" i="1"/>
  <c r="J39" i="1"/>
  <c r="G38" i="3"/>
  <c r="G40" i="3" s="1"/>
  <c r="H39" i="3" s="1"/>
  <c r="H40" i="3" s="1"/>
  <c r="I39" i="3" s="1"/>
  <c r="I40" i="3" s="1"/>
  <c r="D38" i="3"/>
  <c r="D40" i="3" s="1"/>
  <c r="K38" i="4"/>
  <c r="H38" i="4"/>
  <c r="P38" i="6"/>
  <c r="P38" i="7"/>
  <c r="M38" i="10"/>
  <c r="H38" i="13"/>
  <c r="Q38" i="16"/>
  <c r="H38" i="17"/>
  <c r="Y38" i="18"/>
  <c r="Y40" i="18" s="1"/>
  <c r="X38" i="19"/>
  <c r="Q38" i="19"/>
  <c r="Q38" i="20"/>
  <c r="J38" i="20"/>
  <c r="J38" i="21"/>
  <c r="C38" i="21"/>
  <c r="C40" i="21" s="1"/>
  <c r="AA38" i="23"/>
  <c r="AA40" i="23" s="1"/>
  <c r="S38" i="23"/>
  <c r="S38" i="24"/>
  <c r="L38" i="24"/>
  <c r="K38" i="25"/>
  <c r="D38" i="25"/>
  <c r="D40" i="25" s="1"/>
  <c r="C38" i="26"/>
  <c r="C40" i="26" s="1"/>
  <c r="T38" i="27"/>
  <c r="T38" i="28"/>
  <c r="M38" i="28"/>
  <c r="L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V38" i="8" s="1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W38" i="13" s="1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H39" i="15" s="1"/>
  <c r="H40" i="15" s="1"/>
  <c r="I39" i="15" s="1"/>
  <c r="I40" i="15" s="1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Z38" i="3" s="1"/>
  <c r="W17" i="3"/>
  <c r="W38" i="3" s="1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H40" i="13" s="1"/>
  <c r="I39" i="13" s="1"/>
  <c r="I40" i="13" s="1"/>
  <c r="J40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E17" i="16"/>
  <c r="E38" i="16" s="1"/>
  <c r="E40" i="16" s="1"/>
  <c r="D17" i="16"/>
  <c r="D38" i="16" s="1"/>
  <c r="D40" i="16" s="1"/>
  <c r="C17" i="16"/>
  <c r="C38" i="16" s="1"/>
  <c r="AA17" i="17"/>
  <c r="AA38" i="17" s="1"/>
  <c r="AA40" i="17" s="1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Z17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Z38" i="15" l="1"/>
  <c r="X40" i="15"/>
  <c r="Z40" i="15" s="1"/>
  <c r="Z17" i="1"/>
  <c r="X38" i="1"/>
  <c r="Z17" i="25"/>
  <c r="X38" i="25"/>
  <c r="F38" i="16"/>
  <c r="F40" i="16" s="1"/>
  <c r="V38" i="15"/>
  <c r="Z38" i="19"/>
  <c r="X40" i="19"/>
  <c r="Z40" i="19" s="1"/>
  <c r="J38" i="28"/>
  <c r="Y38" i="25"/>
  <c r="Y40" i="25" s="1"/>
  <c r="Z17" i="22"/>
  <c r="X38" i="22"/>
  <c r="Z17" i="21"/>
  <c r="X38" i="21"/>
  <c r="O38" i="18"/>
  <c r="O38" i="17"/>
  <c r="G38" i="16"/>
  <c r="G40" i="16" s="1"/>
  <c r="H39" i="16" s="1"/>
  <c r="H40" i="16" s="1"/>
  <c r="I39" i="16" s="1"/>
  <c r="I40" i="16" s="1"/>
  <c r="O38" i="16"/>
  <c r="O38" i="15"/>
  <c r="V38" i="14"/>
  <c r="F38" i="13"/>
  <c r="F40" i="13" s="1"/>
  <c r="N38" i="13"/>
  <c r="V38" i="13"/>
  <c r="F38" i="12"/>
  <c r="F40" i="12" s="1"/>
  <c r="V38" i="12"/>
  <c r="N38" i="11"/>
  <c r="X38" i="13"/>
  <c r="Z17" i="28"/>
  <c r="X38" i="28"/>
  <c r="Z38" i="27"/>
  <c r="X40" i="27"/>
  <c r="Z40" i="27" s="1"/>
  <c r="Z17" i="26"/>
  <c r="X38" i="26"/>
  <c r="Z17" i="24"/>
  <c r="X38" i="24"/>
  <c r="I40" i="20"/>
  <c r="J40" i="20" s="1"/>
  <c r="V38" i="17"/>
  <c r="N38" i="15"/>
  <c r="AA38" i="28"/>
  <c r="AA40" i="28" s="1"/>
  <c r="Y40" i="24"/>
  <c r="P38" i="22"/>
  <c r="G38" i="17"/>
  <c r="G40" i="17" s="1"/>
  <c r="H39" i="17" s="1"/>
  <c r="H40" i="17" s="1"/>
  <c r="I39" i="17" s="1"/>
  <c r="I40" i="17" s="1"/>
  <c r="K39" i="17" s="1"/>
  <c r="F38" i="14"/>
  <c r="F40" i="14" s="1"/>
  <c r="AA38" i="27"/>
  <c r="AA40" i="27" s="1"/>
  <c r="J38" i="26"/>
  <c r="R38" i="26"/>
  <c r="Z17" i="23"/>
  <c r="Z17" i="17"/>
  <c r="X38" i="17"/>
  <c r="Z17" i="16"/>
  <c r="X38" i="16"/>
  <c r="G38" i="14"/>
  <c r="G40" i="14" s="1"/>
  <c r="H39" i="14" s="1"/>
  <c r="H40" i="14" s="1"/>
  <c r="I39" i="14" s="1"/>
  <c r="I40" i="14" s="1"/>
  <c r="J40" i="14" s="1"/>
  <c r="W38" i="14"/>
  <c r="O38" i="13"/>
  <c r="G38" i="12"/>
  <c r="G40" i="12" s="1"/>
  <c r="H39" i="12" s="1"/>
  <c r="H40" i="12" s="1"/>
  <c r="I39" i="12" s="1"/>
  <c r="I40" i="12" s="1"/>
  <c r="W38" i="12"/>
  <c r="G38" i="11"/>
  <c r="G40" i="11" s="1"/>
  <c r="H39" i="11" s="1"/>
  <c r="H40" i="11" s="1"/>
  <c r="I39" i="11" s="1"/>
  <c r="I40" i="11" s="1"/>
  <c r="O38" i="11"/>
  <c r="W38" i="11"/>
  <c r="F38" i="10"/>
  <c r="F40" i="10" s="1"/>
  <c r="V38" i="10"/>
  <c r="N38" i="9"/>
  <c r="V38" i="9"/>
  <c r="F38" i="8"/>
  <c r="F40" i="8" s="1"/>
  <c r="N38" i="8"/>
  <c r="F38" i="7"/>
  <c r="F40" i="7" s="1"/>
  <c r="N38" i="7"/>
  <c r="V38" i="7"/>
  <c r="E38" i="5"/>
  <c r="E40" i="5" s="1"/>
  <c r="U38" i="5"/>
  <c r="E38" i="4"/>
  <c r="E40" i="4" s="1"/>
  <c r="M38" i="4"/>
  <c r="U38" i="4"/>
  <c r="E38" i="3"/>
  <c r="E40" i="3" s="1"/>
  <c r="M38" i="3"/>
  <c r="U38" i="3"/>
  <c r="L38" i="2"/>
  <c r="T38" i="2"/>
  <c r="N38" i="16"/>
  <c r="R38" i="28"/>
  <c r="Z17" i="27"/>
  <c r="I38" i="25"/>
  <c r="H38" i="22"/>
  <c r="W38" i="16"/>
  <c r="Z17" i="14"/>
  <c r="X38" i="14"/>
  <c r="Z17" i="12"/>
  <c r="X38" i="12"/>
  <c r="Z38" i="11"/>
  <c r="X40" i="11"/>
  <c r="Z40" i="11" s="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G38" i="8"/>
  <c r="G40" i="8" s="1"/>
  <c r="H39" i="8" s="1"/>
  <c r="H40" i="8" s="1"/>
  <c r="I39" i="8" s="1"/>
  <c r="I40" i="8" s="1"/>
  <c r="J40" i="8" s="1"/>
  <c r="O38" i="8"/>
  <c r="W38" i="8"/>
  <c r="G38" i="7"/>
  <c r="G40" i="7" s="1"/>
  <c r="H39" i="7" s="1"/>
  <c r="H40" i="7" s="1"/>
  <c r="I39" i="7" s="1"/>
  <c r="I40" i="7" s="1"/>
  <c r="O38" i="7"/>
  <c r="H40" i="22"/>
  <c r="I39" i="22" s="1"/>
  <c r="I40" i="22" s="1"/>
  <c r="K39" i="22" s="1"/>
  <c r="N38" i="17"/>
  <c r="V38" i="16"/>
  <c r="J38" i="1"/>
  <c r="J38" i="27"/>
  <c r="Q38" i="25"/>
  <c r="Z17" i="20"/>
  <c r="X38" i="20"/>
  <c r="G38" i="18"/>
  <c r="G40" i="18" s="1"/>
  <c r="H39" i="18" s="1"/>
  <c r="H40" i="18" s="1"/>
  <c r="I39" i="18" s="1"/>
  <c r="I40" i="18" s="1"/>
  <c r="J40" i="18" s="1"/>
  <c r="W38" i="17"/>
  <c r="N38" i="14"/>
  <c r="Y40" i="12"/>
  <c r="Z17" i="10"/>
  <c r="X38" i="10"/>
  <c r="Z17" i="9"/>
  <c r="X38" i="9"/>
  <c r="Z17" i="8"/>
  <c r="X38" i="8"/>
  <c r="Z38" i="7"/>
  <c r="X40" i="7"/>
  <c r="Z40" i="7" s="1"/>
  <c r="Z38" i="23"/>
  <c r="X40" i="23"/>
  <c r="H40" i="19"/>
  <c r="I39" i="19" s="1"/>
  <c r="I40" i="19" s="1"/>
  <c r="J40" i="19" s="1"/>
  <c r="F38" i="17"/>
  <c r="F40" i="17" s="1"/>
  <c r="F38" i="15"/>
  <c r="F40" i="15" s="1"/>
  <c r="AA38" i="1"/>
  <c r="AA40" i="1" s="1"/>
  <c r="W38" i="18"/>
  <c r="Z17" i="11"/>
  <c r="I40" i="25"/>
  <c r="J40" i="25" s="1"/>
  <c r="R38" i="1"/>
  <c r="R38" i="27"/>
  <c r="Z40" i="23"/>
  <c r="H40" i="1"/>
  <c r="I39" i="1" s="1"/>
  <c r="I40" i="1" s="1"/>
  <c r="J40" i="1" s="1"/>
  <c r="H40" i="28"/>
  <c r="I39" i="28" s="1"/>
  <c r="I40" i="28" s="1"/>
  <c r="J40" i="28" s="1"/>
  <c r="H40" i="27"/>
  <c r="I39" i="27" s="1"/>
  <c r="I40" i="27" s="1"/>
  <c r="Z17" i="7"/>
  <c r="X38" i="18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E38" i="2"/>
  <c r="E40" i="2" s="1"/>
  <c r="M38" i="2"/>
  <c r="U38" i="2"/>
  <c r="H40" i="5"/>
  <c r="I39" i="5" s="1"/>
  <c r="I40" i="5" s="1"/>
  <c r="K39" i="5" s="1"/>
  <c r="H40" i="4"/>
  <c r="I39" i="4" s="1"/>
  <c r="I40" i="4" s="1"/>
  <c r="K39" i="4" s="1"/>
  <c r="X38" i="6"/>
  <c r="Z17" i="5"/>
  <c r="X38" i="5"/>
  <c r="X40" i="3"/>
  <c r="Z40" i="3" s="1"/>
  <c r="Z17" i="2"/>
  <c r="X38" i="2"/>
  <c r="X38" i="4"/>
  <c r="K39" i="18"/>
  <c r="K40" i="18" s="1"/>
  <c r="L39" i="18" s="1"/>
  <c r="L40" i="18" s="1"/>
  <c r="M39" i="18" s="1"/>
  <c r="M40" i="18" s="1"/>
  <c r="J40" i="17"/>
  <c r="J40" i="26"/>
  <c r="K39" i="26"/>
  <c r="J40" i="27"/>
  <c r="K39" i="27"/>
  <c r="J40" i="22"/>
  <c r="J40" i="15"/>
  <c r="K39" i="15"/>
  <c r="J40" i="23"/>
  <c r="K39" i="23"/>
  <c r="J40" i="7"/>
  <c r="K39" i="7"/>
  <c r="J40" i="3"/>
  <c r="K39" i="3"/>
  <c r="J40" i="16"/>
  <c r="K39" i="16"/>
  <c r="J40" i="4"/>
  <c r="K39" i="1"/>
  <c r="K39" i="25"/>
  <c r="K39" i="21"/>
  <c r="K39" i="13"/>
  <c r="J40" i="11"/>
  <c r="K39" i="11"/>
  <c r="J40" i="5"/>
  <c r="K39" i="28"/>
  <c r="K39" i="24"/>
  <c r="K39" i="20"/>
  <c r="K39" i="19"/>
  <c r="K39" i="14"/>
  <c r="J40" i="12"/>
  <c r="K39" i="12"/>
  <c r="J40" i="6"/>
  <c r="K39" i="6"/>
  <c r="J40" i="2"/>
  <c r="K39" i="2"/>
  <c r="K39" i="8"/>
  <c r="K40" i="17" l="1"/>
  <c r="L39" i="17" s="1"/>
  <c r="L40" i="17" s="1"/>
  <c r="M39" i="17" s="1"/>
  <c r="M40" i="17" s="1"/>
  <c r="N40" i="17" s="1"/>
  <c r="N39" i="17"/>
  <c r="Z38" i="6"/>
  <c r="X40" i="6"/>
  <c r="Z40" i="6" s="1"/>
  <c r="Z38" i="4"/>
  <c r="X40" i="4"/>
  <c r="Z40" i="4" s="1"/>
  <c r="X40" i="20"/>
  <c r="Z40" i="20" s="1"/>
  <c r="Z38" i="20"/>
  <c r="Z38" i="22"/>
  <c r="X40" i="22"/>
  <c r="Z40" i="22" s="1"/>
  <c r="Z38" i="25"/>
  <c r="X40" i="25"/>
  <c r="Z40" i="25" s="1"/>
  <c r="X40" i="9"/>
  <c r="Z40" i="9" s="1"/>
  <c r="Z38" i="9"/>
  <c r="Z38" i="18"/>
  <c r="X40" i="18"/>
  <c r="Z40" i="18" s="1"/>
  <c r="Z38" i="10"/>
  <c r="X40" i="10"/>
  <c r="Z40" i="10" s="1"/>
  <c r="J40" i="10"/>
  <c r="K39" i="10"/>
  <c r="X40" i="16"/>
  <c r="Z40" i="16" s="1"/>
  <c r="Z38" i="16"/>
  <c r="X40" i="24"/>
  <c r="Z40" i="24" s="1"/>
  <c r="Z38" i="24"/>
  <c r="Z38" i="13"/>
  <c r="X40" i="13"/>
  <c r="Z40" i="13" s="1"/>
  <c r="Z38" i="14"/>
  <c r="X40" i="14"/>
  <c r="Z40" i="14" s="1"/>
  <c r="X40" i="28"/>
  <c r="Z40" i="28" s="1"/>
  <c r="Z38" i="28"/>
  <c r="Z38" i="1"/>
  <c r="X40" i="1"/>
  <c r="Z40" i="1" s="1"/>
  <c r="X40" i="21"/>
  <c r="Z40" i="21" s="1"/>
  <c r="Z38" i="21"/>
  <c r="X40" i="17"/>
  <c r="Z40" i="17" s="1"/>
  <c r="Z38" i="17"/>
  <c r="Z38" i="26"/>
  <c r="X40" i="26"/>
  <c r="Z40" i="26" s="1"/>
  <c r="Z38" i="2"/>
  <c r="X40" i="2"/>
  <c r="Z40" i="2" s="1"/>
  <c r="N39" i="18"/>
  <c r="K39" i="9"/>
  <c r="Z38" i="12"/>
  <c r="X40" i="12"/>
  <c r="Z40" i="12" s="1"/>
  <c r="Z38" i="5"/>
  <c r="X40" i="5"/>
  <c r="Z40" i="5" s="1"/>
  <c r="X40" i="8"/>
  <c r="Z40" i="8" s="1"/>
  <c r="Z38" i="8"/>
  <c r="N39" i="8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K40" i="4"/>
  <c r="L39" i="4" s="1"/>
  <c r="L40" i="4" s="1"/>
  <c r="M39" i="4" s="1"/>
  <c r="M40" i="4" s="1"/>
  <c r="N39" i="4"/>
  <c r="N39" i="16"/>
  <c r="K40" i="16"/>
  <c r="L39" i="16" s="1"/>
  <c r="L40" i="16" s="1"/>
  <c r="M39" i="16" s="1"/>
  <c r="M40" i="16" s="1"/>
  <c r="K40" i="3"/>
  <c r="L39" i="3" s="1"/>
  <c r="L40" i="3" s="1"/>
  <c r="M39" i="3" s="1"/>
  <c r="M40" i="3" s="1"/>
  <c r="N39" i="3"/>
  <c r="N39" i="15"/>
  <c r="K40" i="15"/>
  <c r="L39" i="15" s="1"/>
  <c r="L40" i="15" s="1"/>
  <c r="M39" i="15" s="1"/>
  <c r="M40" i="15" s="1"/>
  <c r="N39" i="27"/>
  <c r="K40" i="27"/>
  <c r="L39" i="27" s="1"/>
  <c r="L40" i="27" s="1"/>
  <c r="M39" i="27" s="1"/>
  <c r="M40" i="27" s="1"/>
  <c r="K40" i="2"/>
  <c r="L39" i="2" s="1"/>
  <c r="L40" i="2" s="1"/>
  <c r="M39" i="2" s="1"/>
  <c r="M40" i="2" s="1"/>
  <c r="N39" i="2"/>
  <c r="N39" i="12"/>
  <c r="K40" i="12"/>
  <c r="L39" i="12" s="1"/>
  <c r="L40" i="12" s="1"/>
  <c r="M39" i="12" s="1"/>
  <c r="M40" i="12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40" i="18"/>
  <c r="O39" i="18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K40" i="6"/>
  <c r="L39" i="6" s="1"/>
  <c r="L40" i="6" s="1"/>
  <c r="M39" i="6" s="1"/>
  <c r="M40" i="6" s="1"/>
  <c r="N39" i="6"/>
  <c r="N39" i="14"/>
  <c r="K40" i="14"/>
  <c r="L39" i="14" s="1"/>
  <c r="L40" i="14" s="1"/>
  <c r="M39" i="14" s="1"/>
  <c r="M40" i="14" s="1"/>
  <c r="N39" i="28"/>
  <c r="K40" i="28"/>
  <c r="L39" i="28" s="1"/>
  <c r="L40" i="28" s="1"/>
  <c r="M39" i="28" s="1"/>
  <c r="M40" i="28" s="1"/>
  <c r="N39" i="1"/>
  <c r="K40" i="1"/>
  <c r="L39" i="1" s="1"/>
  <c r="L40" i="1" s="1"/>
  <c r="M39" i="1" s="1"/>
  <c r="M40" i="1" s="1"/>
  <c r="O39" i="17" l="1"/>
  <c r="O40" i="17" s="1"/>
  <c r="P39" i="17" s="1"/>
  <c r="P40" i="17" s="1"/>
  <c r="Q39" i="17" s="1"/>
  <c r="Q40" i="17" s="1"/>
  <c r="N39" i="9"/>
  <c r="K40" i="9"/>
  <c r="L39" i="9" s="1"/>
  <c r="L40" i="9" s="1"/>
  <c r="M39" i="9" s="1"/>
  <c r="M40" i="9" s="1"/>
  <c r="K40" i="10"/>
  <c r="L39" i="10" s="1"/>
  <c r="L40" i="10" s="1"/>
  <c r="M39" i="10" s="1"/>
  <c r="M40" i="10" s="1"/>
  <c r="N39" i="10"/>
  <c r="N40" i="14"/>
  <c r="O39" i="14"/>
  <c r="N40" i="22"/>
  <c r="O39" i="22"/>
  <c r="N40" i="7"/>
  <c r="O39" i="7"/>
  <c r="N40" i="21"/>
  <c r="O39" i="21"/>
  <c r="N40" i="12"/>
  <c r="O39" i="12"/>
  <c r="N40" i="27"/>
  <c r="O39" i="27"/>
  <c r="N40" i="16"/>
  <c r="O39" i="16"/>
  <c r="N40" i="13"/>
  <c r="O39" i="13"/>
  <c r="N40" i="19"/>
  <c r="O39" i="19"/>
  <c r="N40" i="1"/>
  <c r="O39" i="1"/>
  <c r="N40" i="11"/>
  <c r="O39" i="11"/>
  <c r="N40" i="23"/>
  <c r="O39" i="23"/>
  <c r="N40" i="20"/>
  <c r="O39" i="20"/>
  <c r="N40" i="15"/>
  <c r="O39" i="15"/>
  <c r="N40" i="5"/>
  <c r="O39" i="5"/>
  <c r="N40" i="8"/>
  <c r="O39" i="8"/>
  <c r="N40" i="28"/>
  <c r="O39" i="28"/>
  <c r="N40" i="24"/>
  <c r="O39" i="24"/>
  <c r="N40" i="26"/>
  <c r="O39" i="26"/>
  <c r="R39" i="18"/>
  <c r="O40" i="18"/>
  <c r="P39" i="18" s="1"/>
  <c r="P40" i="18" s="1"/>
  <c r="Q39" i="18" s="1"/>
  <c r="Q40" i="18" s="1"/>
  <c r="N40" i="25"/>
  <c r="O39" i="25"/>
  <c r="N40" i="6"/>
  <c r="O39" i="6"/>
  <c r="N40" i="2"/>
  <c r="O39" i="2"/>
  <c r="N40" i="3"/>
  <c r="O39" i="3"/>
  <c r="N40" i="4"/>
  <c r="O39" i="4"/>
  <c r="R39" i="17" l="1"/>
  <c r="O39" i="10"/>
  <c r="N40" i="10"/>
  <c r="N40" i="9"/>
  <c r="O39" i="9"/>
  <c r="R39" i="26"/>
  <c r="O40" i="26"/>
  <c r="P39" i="26" s="1"/>
  <c r="P40" i="26" s="1"/>
  <c r="Q39" i="26" s="1"/>
  <c r="Q40" i="26" s="1"/>
  <c r="R39" i="20"/>
  <c r="O40" i="20"/>
  <c r="P39" i="20" s="1"/>
  <c r="P40" i="20" s="1"/>
  <c r="Q39" i="20" s="1"/>
  <c r="Q40" i="20" s="1"/>
  <c r="R39" i="1"/>
  <c r="O40" i="1"/>
  <c r="P39" i="1" s="1"/>
  <c r="P40" i="1" s="1"/>
  <c r="Q39" i="1" s="1"/>
  <c r="Q40" i="1" s="1"/>
  <c r="R39" i="13"/>
  <c r="O40" i="13"/>
  <c r="P39" i="13" s="1"/>
  <c r="P40" i="13" s="1"/>
  <c r="Q39" i="13" s="1"/>
  <c r="Q40" i="13" s="1"/>
  <c r="R40" i="17"/>
  <c r="S39" i="17"/>
  <c r="R39" i="12"/>
  <c r="O40" i="12"/>
  <c r="P39" i="12" s="1"/>
  <c r="P40" i="12" s="1"/>
  <c r="Q39" i="12" s="1"/>
  <c r="Q40" i="12" s="1"/>
  <c r="R39" i="22"/>
  <c r="O40" i="22"/>
  <c r="P39" i="22" s="1"/>
  <c r="P40" i="22" s="1"/>
  <c r="Q39" i="22" s="1"/>
  <c r="Q40" i="22" s="1"/>
  <c r="R39" i="25"/>
  <c r="O40" i="25"/>
  <c r="P39" i="25" s="1"/>
  <c r="P40" i="25" s="1"/>
  <c r="Q39" i="25" s="1"/>
  <c r="Q40" i="25" s="1"/>
  <c r="O40" i="4"/>
  <c r="P39" i="4" s="1"/>
  <c r="P40" i="4" s="1"/>
  <c r="Q39" i="4" s="1"/>
  <c r="Q40" i="4" s="1"/>
  <c r="R39" i="4"/>
  <c r="R39" i="28"/>
  <c r="O40" i="28"/>
  <c r="P39" i="28" s="1"/>
  <c r="P40" i="28" s="1"/>
  <c r="Q39" i="28" s="1"/>
  <c r="Q40" i="28" s="1"/>
  <c r="O40" i="6"/>
  <c r="P39" i="6" s="1"/>
  <c r="P40" i="6" s="1"/>
  <c r="Q39" i="6" s="1"/>
  <c r="Q40" i="6" s="1"/>
  <c r="R39" i="6"/>
  <c r="R39" i="24"/>
  <c r="O40" i="24"/>
  <c r="P39" i="24" s="1"/>
  <c r="P40" i="24" s="1"/>
  <c r="Q39" i="24" s="1"/>
  <c r="Q40" i="24" s="1"/>
  <c r="R39" i="15"/>
  <c r="O40" i="15"/>
  <c r="P39" i="15" s="1"/>
  <c r="P40" i="15" s="1"/>
  <c r="Q39" i="15" s="1"/>
  <c r="Q40" i="15" s="1"/>
  <c r="R39" i="11"/>
  <c r="O40" i="11"/>
  <c r="P39" i="11" s="1"/>
  <c r="P40" i="11" s="1"/>
  <c r="Q39" i="11" s="1"/>
  <c r="Q40" i="11" s="1"/>
  <c r="R39" i="16"/>
  <c r="O40" i="16"/>
  <c r="P39" i="16" s="1"/>
  <c r="P40" i="16" s="1"/>
  <c r="Q39" i="16" s="1"/>
  <c r="Q40" i="16" s="1"/>
  <c r="R39" i="27"/>
  <c r="O40" i="27"/>
  <c r="P39" i="27" s="1"/>
  <c r="P40" i="27" s="1"/>
  <c r="Q39" i="27" s="1"/>
  <c r="Q40" i="27" s="1"/>
  <c r="R39" i="21"/>
  <c r="O40" i="21"/>
  <c r="P39" i="21" s="1"/>
  <c r="P40" i="21" s="1"/>
  <c r="Q39" i="21" s="1"/>
  <c r="Q40" i="21" s="1"/>
  <c r="R39" i="7"/>
  <c r="O40" i="7"/>
  <c r="P39" i="7" s="1"/>
  <c r="P40" i="7" s="1"/>
  <c r="Q39" i="7" s="1"/>
  <c r="Q40" i="7" s="1"/>
  <c r="R39" i="14"/>
  <c r="O40" i="14"/>
  <c r="P39" i="14" s="1"/>
  <c r="P40" i="14" s="1"/>
  <c r="Q39" i="14" s="1"/>
  <c r="Q40" i="14" s="1"/>
  <c r="O40" i="2"/>
  <c r="P39" i="2" s="1"/>
  <c r="P40" i="2" s="1"/>
  <c r="Q39" i="2" s="1"/>
  <c r="Q40" i="2" s="1"/>
  <c r="R39" i="2"/>
  <c r="O40" i="5"/>
  <c r="P39" i="5" s="1"/>
  <c r="P40" i="5" s="1"/>
  <c r="Q39" i="5" s="1"/>
  <c r="Q40" i="5" s="1"/>
  <c r="R39" i="5"/>
  <c r="O40" i="3"/>
  <c r="P39" i="3" s="1"/>
  <c r="P40" i="3" s="1"/>
  <c r="Q39" i="3" s="1"/>
  <c r="Q40" i="3" s="1"/>
  <c r="R39" i="3"/>
  <c r="R40" i="18"/>
  <c r="S39" i="18"/>
  <c r="R39" i="8"/>
  <c r="O40" i="8"/>
  <c r="P39" i="8" s="1"/>
  <c r="P40" i="8" s="1"/>
  <c r="Q39" i="8" s="1"/>
  <c r="Q40" i="8" s="1"/>
  <c r="R39" i="23"/>
  <c r="O40" i="23"/>
  <c r="P39" i="23" s="1"/>
  <c r="P40" i="23" s="1"/>
  <c r="Q39" i="23" s="1"/>
  <c r="Q40" i="23" s="1"/>
  <c r="R39" i="19"/>
  <c r="O40" i="19"/>
  <c r="P39" i="19" s="1"/>
  <c r="P40" i="19" s="1"/>
  <c r="Q39" i="19" s="1"/>
  <c r="Q40" i="19" s="1"/>
  <c r="R39" i="9" l="1"/>
  <c r="O40" i="9"/>
  <c r="P39" i="9" s="1"/>
  <c r="P40" i="9" s="1"/>
  <c r="Q39" i="9" s="1"/>
  <c r="Q40" i="9" s="1"/>
  <c r="R39" i="10"/>
  <c r="O40" i="10"/>
  <c r="P39" i="10" s="1"/>
  <c r="P40" i="10" s="1"/>
  <c r="Q39" i="10" s="1"/>
  <c r="Q40" i="10" s="1"/>
  <c r="R40" i="8"/>
  <c r="S39" i="8"/>
  <c r="R40" i="7"/>
  <c r="S39" i="7"/>
  <c r="R40" i="27"/>
  <c r="S39" i="27"/>
  <c r="R40" i="11"/>
  <c r="S39" i="11"/>
  <c r="R40" i="24"/>
  <c r="S39" i="24"/>
  <c r="R40" i="28"/>
  <c r="S39" i="28"/>
  <c r="R40" i="25"/>
  <c r="S39" i="25"/>
  <c r="V39" i="17"/>
  <c r="S40" i="17"/>
  <c r="T39" i="17" s="1"/>
  <c r="T40" i="17" s="1"/>
  <c r="U39" i="17" s="1"/>
  <c r="U40" i="17" s="1"/>
  <c r="V40" i="17" s="1"/>
  <c r="W40" i="17" s="1"/>
  <c r="R40" i="1"/>
  <c r="S39" i="1"/>
  <c r="R40" i="20"/>
  <c r="S39" i="20"/>
  <c r="R40" i="3"/>
  <c r="S39" i="3"/>
  <c r="R40" i="2"/>
  <c r="S39" i="2"/>
  <c r="R40" i="14"/>
  <c r="S39" i="14"/>
  <c r="R40" i="16"/>
  <c r="S39" i="16"/>
  <c r="R40" i="12"/>
  <c r="S39" i="12"/>
  <c r="R40" i="13"/>
  <c r="S39" i="13"/>
  <c r="R40" i="26"/>
  <c r="S39" i="26"/>
  <c r="R40" i="19"/>
  <c r="S39" i="19"/>
  <c r="R40" i="23"/>
  <c r="S39" i="23"/>
  <c r="V39" i="18"/>
  <c r="S40" i="18"/>
  <c r="T39" i="18" s="1"/>
  <c r="T40" i="18" s="1"/>
  <c r="U39" i="18" s="1"/>
  <c r="U40" i="18" s="1"/>
  <c r="V40" i="18" s="1"/>
  <c r="W40" i="18" s="1"/>
  <c r="R40" i="21"/>
  <c r="S39" i="21"/>
  <c r="R40" i="15"/>
  <c r="S39" i="15"/>
  <c r="R40" i="22"/>
  <c r="S39" i="22"/>
  <c r="R40" i="5"/>
  <c r="S39" i="5"/>
  <c r="R40" i="6"/>
  <c r="S39" i="6"/>
  <c r="R40" i="4"/>
  <c r="S39" i="4"/>
  <c r="R40" i="10" l="1"/>
  <c r="S39" i="10"/>
  <c r="R40" i="9"/>
  <c r="S39" i="9"/>
  <c r="V39" i="21"/>
  <c r="S40" i="21"/>
  <c r="T39" i="21" s="1"/>
  <c r="T40" i="21" s="1"/>
  <c r="U39" i="21" s="1"/>
  <c r="U40" i="21" s="1"/>
  <c r="V40" i="21" s="1"/>
  <c r="W40" i="21" s="1"/>
  <c r="S40" i="4"/>
  <c r="T39" i="4" s="1"/>
  <c r="T40" i="4" s="1"/>
  <c r="U39" i="4" s="1"/>
  <c r="U40" i="4" s="1"/>
  <c r="V40" i="4" s="1"/>
  <c r="W40" i="4" s="1"/>
  <c r="V39" i="4"/>
  <c r="S40" i="5"/>
  <c r="T39" i="5" s="1"/>
  <c r="T40" i="5" s="1"/>
  <c r="U39" i="5" s="1"/>
  <c r="U40" i="5" s="1"/>
  <c r="V40" i="5" s="1"/>
  <c r="W40" i="5" s="1"/>
  <c r="V39" i="5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S40" i="3"/>
  <c r="T39" i="3" s="1"/>
  <c r="T40" i="3" s="1"/>
  <c r="U39" i="3" s="1"/>
  <c r="U40" i="3" s="1"/>
  <c r="V40" i="3" s="1"/>
  <c r="W40" i="3" s="1"/>
  <c r="V39" i="3"/>
  <c r="V39" i="1"/>
  <c r="S40" i="1"/>
  <c r="T39" i="1" s="1"/>
  <c r="T40" i="1" s="1"/>
  <c r="U39" i="1" s="1"/>
  <c r="U40" i="1" s="1"/>
  <c r="V40" i="1" s="1"/>
  <c r="W40" i="1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25"/>
  <c r="S40" i="25"/>
  <c r="T39" i="25" s="1"/>
  <c r="T40" i="25" s="1"/>
  <c r="U39" i="25" s="1"/>
  <c r="U40" i="25" s="1"/>
  <c r="V40" i="25" s="1"/>
  <c r="W40" i="25" s="1"/>
  <c r="V39" i="24"/>
  <c r="S40" i="24"/>
  <c r="T39" i="24" s="1"/>
  <c r="T40" i="24" s="1"/>
  <c r="U39" i="24" s="1"/>
  <c r="U40" i="24" s="1"/>
  <c r="V40" i="24" s="1"/>
  <c r="W40" i="24" s="1"/>
  <c r="V39" i="27"/>
  <c r="S40" i="27"/>
  <c r="T39" i="27" s="1"/>
  <c r="T40" i="27" s="1"/>
  <c r="U39" i="27" s="1"/>
  <c r="U40" i="27" s="1"/>
  <c r="V40" i="27" s="1"/>
  <c r="W40" i="27" s="1"/>
  <c r="V39" i="8"/>
  <c r="S40" i="8"/>
  <c r="T39" i="8" s="1"/>
  <c r="T40" i="8" s="1"/>
  <c r="U39" i="8" s="1"/>
  <c r="U40" i="8" s="1"/>
  <c r="V40" i="8" s="1"/>
  <c r="W40" i="8" s="1"/>
  <c r="S40" i="6"/>
  <c r="T39" i="6" s="1"/>
  <c r="T40" i="6" s="1"/>
  <c r="U39" i="6" s="1"/>
  <c r="U40" i="6" s="1"/>
  <c r="V40" i="6" s="1"/>
  <c r="W40" i="6" s="1"/>
  <c r="V39" i="6"/>
  <c r="V39" i="23"/>
  <c r="S40" i="23"/>
  <c r="T39" i="23" s="1"/>
  <c r="T40" i="23" s="1"/>
  <c r="U39" i="23" s="1"/>
  <c r="U40" i="23" s="1"/>
  <c r="V40" i="23" s="1"/>
  <c r="W40" i="23" s="1"/>
  <c r="V39" i="26"/>
  <c r="S40" i="26"/>
  <c r="T39" i="26" s="1"/>
  <c r="T40" i="26" s="1"/>
  <c r="U39" i="26" s="1"/>
  <c r="U40" i="26" s="1"/>
  <c r="V40" i="26" s="1"/>
  <c r="W40" i="26" s="1"/>
  <c r="V39" i="13"/>
  <c r="S40" i="13"/>
  <c r="T39" i="13" s="1"/>
  <c r="T40" i="13" s="1"/>
  <c r="U39" i="13" s="1"/>
  <c r="U40" i="13" s="1"/>
  <c r="V40" i="13" s="1"/>
  <c r="W40" i="13" s="1"/>
  <c r="S40" i="2"/>
  <c r="T39" i="2" s="1"/>
  <c r="T40" i="2" s="1"/>
  <c r="U39" i="2" s="1"/>
  <c r="U40" i="2" s="1"/>
  <c r="V40" i="2" s="1"/>
  <c r="W40" i="2" s="1"/>
  <c r="V39" i="2"/>
  <c r="V39" i="20"/>
  <c r="S40" i="20"/>
  <c r="T39" i="20" s="1"/>
  <c r="T40" i="20" s="1"/>
  <c r="U39" i="20" s="1"/>
  <c r="U40" i="20" s="1"/>
  <c r="V40" i="20" s="1"/>
  <c r="W40" i="20" s="1"/>
  <c r="V39" i="9" l="1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<sst xmlns="http://schemas.openxmlformats.org/spreadsheetml/2006/main" count="2940" uniqueCount="94">
  <si>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</si>
  <si>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</si>
  <si>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</si>
  <si>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</si>
  <si>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</si>
  <si>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</si>
  <si>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</si>
  <si>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</si>
  <si>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</si>
  <si>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</si>
  <si>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</si>
  <si>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</si>
  <si>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</si>
  <si>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</si>
  <si>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</si>
  <si>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</si>
  <si>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</si>
  <si>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</si>
  <si>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</si>
  <si>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</si>
  <si>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</si>
  <si>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</si>
  <si>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</si>
  <si>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</si>
  <si>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</si>
  <si>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</si>
  <si>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</si>
  <si>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</si>
  <si>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</si>
  <si>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</si>
  <si>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</si>
  <si>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</si>
  <si>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</si>
  <si>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</si>
  <si>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</si>
  <si>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</si>
  <si>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</si>
  <si>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</si>
  <si>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</si>
  <si>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</si>
  <si>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</si>
  <si>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</si>
  <si>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</si>
  <si>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</si>
  <si>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</si>
  <si>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</si>
  <si>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</si>
  <si>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</si>
  <si>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</si>
  <si>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</si>
  <si>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</si>
  <si>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</si>
  <si>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</si>
  <si>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</si>
  <si>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</si>
  <si>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</si>
  <si>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</si>
  <si>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</si>
  <si>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</si>
  <si>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</si>
  <si>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</si>
  <si>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</si>
  <si>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</si>
  <si>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</si>
  <si>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3rd Quarter ended 31 March 2022 (Figures Finalised as at 2022/05/05)</t>
  </si>
  <si>
    <t>Limpopo: Greater Tzaneen (LIM333) - Table C7 Quarterly Budgeted Cash Flows ( Waste management                                   ) for 3rd Quarter ended 31 March 2022 (Figures Finalised as at 2022/05/05)</t>
  </si>
  <si>
    <t>Limpopo: Ba-Phalaborwa (LIM334) - Table C7 Quarterly Budgeted Cash Flows ( Waste management                                   ) for 3rd Quarter ended 31 March 2022 (Figures Finalised as at 2022/05/05)</t>
  </si>
  <si>
    <t>Limpopo: Maruleng (LIM335) - Table C7 Quarterly Budgeted Cash Flows ( Waste management                                   ) for 3rd Quarter ended 31 March 2022 (Figures Finalised as at 2022/05/05)</t>
  </si>
  <si>
    <t>Limpopo: Mopani (DC33) - Table C7 Quarterly Budgeted Cash Flows ( Waste management                                   ) for 3rd Quarter ended 31 March 2022 (Figures Finalised as at 2022/05/05)</t>
  </si>
  <si>
    <t>Limpopo: Musina (LIM341) - Table C7 Quarterly Budgeted Cash Flows ( Waste management                                   ) for 3rd Quarter ended 31 March 2022 (Figures Finalised as at 2022/05/05)</t>
  </si>
  <si>
    <t>Limpopo: Thulamela (LIM343) - Table C7 Quarterly Budgeted Cash Flows ( Waste management                                   ) for 3rd Quarter ended 31 March 2022 (Figures Finalised as at 2022/05/05)</t>
  </si>
  <si>
    <t>Limpopo: Makhado (LIM344) - Table C7 Quarterly Budgeted Cash Flows ( Waste management                                   ) for 3rd Quarter ended 31 March 2022 (Figures Finalised as at 2022/05/05)</t>
  </si>
  <si>
    <t>Limpopo: Collins Chabane (LIM345) - Table C7 Quarterly Budgeted Cash Flows ( Waste management                                   ) for 3rd Quarter ended 31 March 2022 (Figures Finalised as at 2022/05/05)</t>
  </si>
  <si>
    <t>Limpopo: Vhembe (DC34) - Table C7 Quarterly Budgeted Cash Flows ( Waste management                                   ) for 3rd Quarter ended 31 March 2022 (Figures Finalised as at 2022/05/05)</t>
  </si>
  <si>
    <t>Limpopo: Blouberg (LIM351) - Table C7 Quarterly Budgeted Cash Flows ( Waste management                                   ) for 3rd Quarter ended 31 March 2022 (Figures Finalised as at 2022/05/05)</t>
  </si>
  <si>
    <t>Limpopo: Molemole (LIM353) - Table C7 Quarterly Budgeted Cash Flows ( Waste management                                   ) for 3rd Quarter ended 31 March 2022 (Figures Finalised as at 2022/05/05)</t>
  </si>
  <si>
    <t>Limpopo: Polokwane (LIM354) - Table C7 Quarterly Budgeted Cash Flows ( Waste management                                   ) for 3rd Quarter ended 31 March 2022 (Figures Finalised as at 2022/05/05)</t>
  </si>
  <si>
    <t>Limpopo: Lepelle-Nkumpi (LIM355) - Table C7 Quarterly Budgeted Cash Flows ( Waste management                                   ) for 3rd Quarter ended 31 March 2022 (Figures Finalised as at 2022/05/05)</t>
  </si>
  <si>
    <t>Limpopo: Capricorn (DC35) - Table C7 Quarterly Budgeted Cash Flows ( Waste management                                   ) for 3rd Quarter ended 31 March 2022 (Figures Finalised as at 2022/05/05)</t>
  </si>
  <si>
    <t>Limpopo: Thabazimbi (LIM361) - Table C7 Quarterly Budgeted Cash Flows ( Waste management                                   ) for 3rd Quarter ended 31 March 2022 (Figures Finalised as at 2022/05/05)</t>
  </si>
  <si>
    <t>Limpopo: Lephalale (LIM362) - Table C7 Quarterly Budgeted Cash Flows ( Waste management                                   ) for 3rd Quarter ended 31 March 2022 (Figures Finalised as at 2022/05/05)</t>
  </si>
  <si>
    <t>Limpopo: Bela Bela (LIM366) - Table C7 Quarterly Budgeted Cash Flows ( Waste management                                   ) for 3rd Quarter ended 31 March 2022 (Figures Finalised as at 2022/05/05)</t>
  </si>
  <si>
    <t>Limpopo: Mogalakwena (LIM367) - Table C7 Quarterly Budgeted Cash Flows ( Waste management                                   ) for 3rd Quarter ended 31 March 2022 (Figures Finalised as at 2022/05/05)</t>
  </si>
  <si>
    <t>Limpopo: Modimolle-Mookgopong (LIM368) - Table C7 Quarterly Budgeted Cash Flows ( Waste management                                   ) for 3rd Quarter ended 31 March 2022 (Figures Finalised as at 2022/05/05)</t>
  </si>
  <si>
    <t>Limpopo: Waterberg (DC36) - Table C7 Quarterly Budgeted Cash Flows ( Waste management                                   ) for 3rd Quarter ended 31 March 2022 (Figures Finalised as at 2022/05/05)</t>
  </si>
  <si>
    <t>Limpopo: Ephraim Mogale (LIM471) - Table C7 Quarterly Budgeted Cash Flows ( Waste management                                   ) for 3rd Quarter ended 31 March 2022 (Figures Finalised as at 2022/05/05)</t>
  </si>
  <si>
    <t>Limpopo: Elias Motsoaledi (LIM472) - Table C7 Quarterly Budgeted Cash Flows ( Waste management                                   ) for 3rd Quarter ended 31 March 2022 (Figures Finalised as at 2022/05/05)</t>
  </si>
  <si>
    <t>Limpopo: Makhuduthamaga (LIM473) - Table C7 Quarterly Budgeted Cash Flows ( Waste management                                   ) for 3rd Quarter ended 31 March 2022 (Figures Finalised as at 2022/05/05)</t>
  </si>
  <si>
    <t>Limpopo: Tubatse Fetakgomo (LIM476) - Table C7 Quarterly Budgeted Cash Flows ( Waste management                                   ) for 3rd Quarter ended 31 March 2022 (Figures Finalised as at 2022/05/05)</t>
  </si>
  <si>
    <t>Limpopo: Sekhukhune (DC47)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</si>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</sst>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topLeftCell="A28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317388</v>
      </c>
      <c r="D7" s="18"/>
      <c r="E7" s="19">
        <v>2663520</v>
      </c>
      <c r="F7" s="20">
        <v>2663520</v>
      </c>
      <c r="G7" s="20"/>
      <c r="H7" s="20">
        <v>68987</v>
      </c>
      <c r="I7" s="20">
        <v>50581</v>
      </c>
      <c r="J7" s="20">
        <v>119568</v>
      </c>
      <c r="K7" s="20">
        <v>64794</v>
      </c>
      <c r="L7" s="20">
        <v>89282</v>
      </c>
      <c r="M7" s="20">
        <v>78004</v>
      </c>
      <c r="N7" s="20">
        <v>232080</v>
      </c>
      <c r="O7" s="20">
        <v>66484</v>
      </c>
      <c r="P7" s="20">
        <v>102122</v>
      </c>
      <c r="Q7" s="20">
        <v>130650</v>
      </c>
      <c r="R7" s="20">
        <v>299256</v>
      </c>
      <c r="S7" s="20"/>
      <c r="T7" s="20"/>
      <c r="U7" s="20"/>
      <c r="V7" s="20"/>
      <c r="W7" s="20">
        <v>650904</v>
      </c>
      <c r="X7" s="20">
        <v>1997640</v>
      </c>
      <c r="Y7" s="20">
        <v>-1346736</v>
      </c>
      <c r="Z7" s="21">
        <v>-67.416351294527544</v>
      </c>
      <c r="AA7" s="22">
        <v>2663520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-518477</v>
      </c>
      <c r="D14" s="18"/>
      <c r="E14" s="19"/>
      <c r="F14" s="20">
        <v>-6188235</v>
      </c>
      <c r="G14" s="20"/>
      <c r="H14" s="20">
        <v>-302619</v>
      </c>
      <c r="I14" s="20">
        <v>-273225</v>
      </c>
      <c r="J14" s="20">
        <v>-575844</v>
      </c>
      <c r="K14" s="20">
        <v>-1514998</v>
      </c>
      <c r="L14" s="20">
        <v>-44535</v>
      </c>
      <c r="M14" s="20">
        <v>-2126998</v>
      </c>
      <c r="N14" s="20">
        <v>-3686531</v>
      </c>
      <c r="O14" s="20">
        <v>-51175</v>
      </c>
      <c r="P14" s="20">
        <v>-1205739</v>
      </c>
      <c r="Q14" s="20">
        <v>-635579</v>
      </c>
      <c r="R14" s="20">
        <v>-1892493</v>
      </c>
      <c r="S14" s="20"/>
      <c r="T14" s="20"/>
      <c r="U14" s="20"/>
      <c r="V14" s="20"/>
      <c r="W14" s="20">
        <v>-6154868</v>
      </c>
      <c r="X14" s="20">
        <v>-2475294</v>
      </c>
      <c r="Y14" s="20">
        <v>-3679574</v>
      </c>
      <c r="Z14" s="21">
        <v>148.65199851007597</v>
      </c>
      <c r="AA14" s="22">
        <v>-6188235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-201089</v>
      </c>
      <c r="D17" s="26">
        <f>SUM(D6:D16)</f>
        <v>0</v>
      </c>
      <c r="E17" s="27">
        <f t="shared" si="0"/>
        <v>2663520</v>
      </c>
      <c r="F17" s="28">
        <f t="shared" si="0"/>
        <v>-3524715</v>
      </c>
      <c r="G17" s="28">
        <f t="shared" si="0"/>
        <v>0</v>
      </c>
      <c r="H17" s="28">
        <f t="shared" si="0"/>
        <v>-233632</v>
      </c>
      <c r="I17" s="28">
        <f t="shared" si="0"/>
        <v>-222644</v>
      </c>
      <c r="J17" s="28">
        <f t="shared" si="0"/>
        <v>-456276</v>
      </c>
      <c r="K17" s="28">
        <f t="shared" si="0"/>
        <v>-1450204</v>
      </c>
      <c r="L17" s="28">
        <f t="shared" si="0"/>
        <v>44747</v>
      </c>
      <c r="M17" s="28">
        <f t="shared" si="0"/>
        <v>-2048994</v>
      </c>
      <c r="N17" s="28">
        <f t="shared" si="0"/>
        <v>-3454451</v>
      </c>
      <c r="O17" s="28">
        <f t="shared" si="0"/>
        <v>15309</v>
      </c>
      <c r="P17" s="28">
        <f t="shared" si="0"/>
        <v>-1103617</v>
      </c>
      <c r="Q17" s="28">
        <f t="shared" si="0"/>
        <v>-504929</v>
      </c>
      <c r="R17" s="28">
        <f t="shared" si="0"/>
        <v>-1593237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-5503964</v>
      </c>
      <c r="X17" s="28">
        <f t="shared" si="0"/>
        <v>-477654</v>
      </c>
      <c r="Y17" s="28">
        <f t="shared" si="0"/>
        <v>-5026310</v>
      </c>
      <c r="Z17" s="29">
        <f>+IF(X17&lt;&gt;0,+(Y17/X17)*100,0)</f>
        <v>1052.2909888747922</v>
      </c>
      <c r="AA17" s="30">
        <f>SUM(AA6:AA16)</f>
        <v>-3524715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-1633983</v>
      </c>
      <c r="D26" s="18"/>
      <c r="E26" s="19"/>
      <c r="F26" s="20">
        <v>-4322414</v>
      </c>
      <c r="G26" s="20"/>
      <c r="H26" s="20"/>
      <c r="I26" s="20"/>
      <c r="J26" s="20"/>
      <c r="K26" s="20"/>
      <c r="L26" s="20">
        <v>-222450</v>
      </c>
      <c r="M26" s="20"/>
      <c r="N26" s="20">
        <v>-222450</v>
      </c>
      <c r="O26" s="20"/>
      <c r="P26" s="20"/>
      <c r="Q26" s="20">
        <v>-284900</v>
      </c>
      <c r="R26" s="20">
        <v>-284900</v>
      </c>
      <c r="S26" s="20"/>
      <c r="T26" s="20"/>
      <c r="U26" s="20"/>
      <c r="V26" s="20"/>
      <c r="W26" s="20">
        <v>-507350</v>
      </c>
      <c r="X26" s="20">
        <v>-1728966</v>
      </c>
      <c r="Y26" s="20">
        <v>1221616</v>
      </c>
      <c r="Z26" s="21">
        <v>-70.655871775384824</v>
      </c>
      <c r="AA26" s="22">
        <v>-4322414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-1633983</v>
      </c>
      <c r="D27" s="26">
        <f>SUM(D21:D26)</f>
        <v>0</v>
      </c>
      <c r="E27" s="27">
        <f t="shared" si="1"/>
        <v>0</v>
      </c>
      <c r="F27" s="28">
        <f t="shared" si="1"/>
        <v>-4322414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-222450</v>
      </c>
      <c r="M27" s="28">
        <f t="shared" si="1"/>
        <v>0</v>
      </c>
      <c r="N27" s="28">
        <f t="shared" si="1"/>
        <v>-222450</v>
      </c>
      <c r="O27" s="28">
        <f t="shared" si="1"/>
        <v>0</v>
      </c>
      <c r="P27" s="28">
        <f t="shared" si="1"/>
        <v>0</v>
      </c>
      <c r="Q27" s="28">
        <f t="shared" si="1"/>
        <v>-284900</v>
      </c>
      <c r="R27" s="28">
        <f t="shared" si="1"/>
        <v>-284900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-507350</v>
      </c>
      <c r="X27" s="28">
        <f t="shared" si="1"/>
        <v>-1728966</v>
      </c>
      <c r="Y27" s="28">
        <f t="shared" si="1"/>
        <v>1221616</v>
      </c>
      <c r="Z27" s="29">
        <f>+IF(X27&lt;&gt;0,+(Y27/X27)*100,0)</f>
        <v>-70.655871775384824</v>
      </c>
      <c r="AA27" s="30">
        <f>SUM(AA21:AA26)</f>
        <v>-4322414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-487</v>
      </c>
      <c r="M33" s="20">
        <v>-936</v>
      </c>
      <c r="N33" s="20">
        <v>-1423</v>
      </c>
      <c r="O33" s="36"/>
      <c r="P33" s="36"/>
      <c r="Q33" s="36"/>
      <c r="R33" s="20"/>
      <c r="S33" s="20"/>
      <c r="T33" s="20"/>
      <c r="U33" s="20"/>
      <c r="V33" s="36"/>
      <c r="W33" s="36">
        <v>-1423</v>
      </c>
      <c r="X33" s="36"/>
      <c r="Y33" s="20">
        <v>-1423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-487</v>
      </c>
      <c r="M36" s="28">
        <f t="shared" si="2"/>
        <v>-936</v>
      </c>
      <c r="N36" s="28">
        <f t="shared" si="2"/>
        <v>-1423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-1423</v>
      </c>
      <c r="X36" s="28">
        <f t="shared" si="2"/>
        <v>0</v>
      </c>
      <c r="Y36" s="28">
        <f t="shared" si="2"/>
        <v>-1423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-1835072</v>
      </c>
      <c r="D38" s="32">
        <f>+D17+D27+D36</f>
        <v>0</v>
      </c>
      <c r="E38" s="33">
        <f t="shared" si="3"/>
        <v>2663520</v>
      </c>
      <c r="F38" s="2">
        <f t="shared" si="3"/>
        <v>-7847129</v>
      </c>
      <c r="G38" s="2">
        <f t="shared" si="3"/>
        <v>0</v>
      </c>
      <c r="H38" s="2">
        <f t="shared" si="3"/>
        <v>-233632</v>
      </c>
      <c r="I38" s="2">
        <f t="shared" si="3"/>
        <v>-222644</v>
      </c>
      <c r="J38" s="2">
        <f t="shared" si="3"/>
        <v>-456276</v>
      </c>
      <c r="K38" s="2">
        <f t="shared" si="3"/>
        <v>-1450204</v>
      </c>
      <c r="L38" s="2">
        <f t="shared" si="3"/>
        <v>-178190</v>
      </c>
      <c r="M38" s="2">
        <f t="shared" si="3"/>
        <v>-2049930</v>
      </c>
      <c r="N38" s="2">
        <f t="shared" si="3"/>
        <v>-3678324</v>
      </c>
      <c r="O38" s="2">
        <f t="shared" si="3"/>
        <v>15309</v>
      </c>
      <c r="P38" s="2">
        <f t="shared" si="3"/>
        <v>-1103617</v>
      </c>
      <c r="Q38" s="2">
        <f t="shared" si="3"/>
        <v>-789829</v>
      </c>
      <c r="R38" s="2">
        <f t="shared" si="3"/>
        <v>-1878137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-6012737</v>
      </c>
      <c r="X38" s="2">
        <f t="shared" si="3"/>
        <v>-2206620</v>
      </c>
      <c r="Y38" s="2">
        <f t="shared" si="3"/>
        <v>-3806117</v>
      </c>
      <c r="Z38" s="34">
        <f>+IF(X38&lt;&gt;0,+(Y38/X38)*100,0)</f>
        <v>172.48629125087237</v>
      </c>
      <c r="AA38" s="35">
        <f>+AA17+AA27+AA36</f>
        <v>-7847129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-4315547</v>
      </c>
      <c r="H39" s="2">
        <f>+G40+H60</f>
        <v>-4315547</v>
      </c>
      <c r="I39" s="2">
        <f>+H40+I60</f>
        <v>-4549179</v>
      </c>
      <c r="J39" s="2">
        <f>+G39</f>
        <v>-4315547</v>
      </c>
      <c r="K39" s="2">
        <f>+I40+K60</f>
        <v>-4771823</v>
      </c>
      <c r="L39" s="2">
        <f>+K40+L60</f>
        <v>-6222027</v>
      </c>
      <c r="M39" s="2">
        <f>+L40+M60</f>
        <v>-6400217</v>
      </c>
      <c r="N39" s="2">
        <f>+K39</f>
        <v>-4771823</v>
      </c>
      <c r="O39" s="2">
        <f>+M40+O60</f>
        <v>-8450147</v>
      </c>
      <c r="P39" s="2">
        <f>+O40+P60</f>
        <v>-8434838</v>
      </c>
      <c r="Q39" s="2">
        <f>+P40+Q60</f>
        <v>-9538455</v>
      </c>
      <c r="R39" s="2">
        <f>+O39</f>
        <v>-8450147</v>
      </c>
      <c r="S39" s="2">
        <f>+Q40+S60</f>
        <v>-10328284</v>
      </c>
      <c r="T39" s="2">
        <f>+S40+T60</f>
        <v>-10328284</v>
      </c>
      <c r="U39" s="2">
        <f>+T40+U60</f>
        <v>-10328284</v>
      </c>
      <c r="V39" s="2">
        <f>+S39</f>
        <v>-10328284</v>
      </c>
      <c r="W39" s="2">
        <f>+G39</f>
        <v>-4315547</v>
      </c>
      <c r="X39" s="2"/>
      <c r="Y39" s="2">
        <f>+W39-X39</f>
        <v>-4315547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-1835072</v>
      </c>
      <c r="D40" s="43">
        <f t="shared" ref="D40:AA40" si="4">+D38+D39</f>
        <v>0</v>
      </c>
      <c r="E40" s="44">
        <f t="shared" si="4"/>
        <v>2663520</v>
      </c>
      <c r="F40" s="45">
        <f t="shared" si="4"/>
        <v>-7847129</v>
      </c>
      <c r="G40" s="45">
        <f t="shared" si="4"/>
        <v>-4315547</v>
      </c>
      <c r="H40" s="45">
        <f t="shared" si="4"/>
        <v>-4549179</v>
      </c>
      <c r="I40" s="45">
        <f t="shared" si="4"/>
        <v>-4771823</v>
      </c>
      <c r="J40" s="45">
        <f>+I40</f>
        <v>-4771823</v>
      </c>
      <c r="K40" s="45">
        <f t="shared" si="4"/>
        <v>-6222027</v>
      </c>
      <c r="L40" s="45">
        <f t="shared" si="4"/>
        <v>-6400217</v>
      </c>
      <c r="M40" s="45">
        <f t="shared" si="4"/>
        <v>-8450147</v>
      </c>
      <c r="N40" s="45">
        <f>+M40</f>
        <v>-8450147</v>
      </c>
      <c r="O40" s="45">
        <f t="shared" si="4"/>
        <v>-8434838</v>
      </c>
      <c r="P40" s="45">
        <f t="shared" si="4"/>
        <v>-9538455</v>
      </c>
      <c r="Q40" s="45">
        <f t="shared" si="4"/>
        <v>-10328284</v>
      </c>
      <c r="R40" s="45">
        <f>+Q40</f>
        <v>-10328284</v>
      </c>
      <c r="S40" s="45">
        <f t="shared" si="4"/>
        <v>-10328284</v>
      </c>
      <c r="T40" s="45">
        <f t="shared" si="4"/>
        <v>-10328284</v>
      </c>
      <c r="U40" s="45">
        <f t="shared" si="4"/>
        <v>-10328284</v>
      </c>
      <c r="V40" s="45">
        <f>+U40</f>
        <v>-10328284</v>
      </c>
      <c r="W40" s="45">
        <f>+V40</f>
        <v>-10328284</v>
      </c>
      <c r="X40" s="45">
        <f t="shared" si="4"/>
        <v>-2206620</v>
      </c>
      <c r="Y40" s="45">
        <f t="shared" si="4"/>
        <v>-8121664</v>
      </c>
      <c r="Z40" s="46">
        <f>+IF(X40&lt;&gt;0,+(Y40/X40)*100,0)</f>
        <v>368.05902239624402</v>
      </c>
      <c r="AA40" s="47">
        <f t="shared" si="4"/>
        <v>-7847129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-4315547</v>
      </c>
      <c r="J60">
        <v>-4315547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4440000</v>
      </c>
      <c r="F7" s="20">
        <v>4440000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3241200</v>
      </c>
      <c r="Y7" s="20">
        <v>-3241200</v>
      </c>
      <c r="Z7" s="21">
        <v>-100</v>
      </c>
      <c r="AA7" s="22">
        <v>4440000</v>
      </c>
    </row>
    <row r="8" spans="1:27" x14ac:dyDescent="0.25">
      <c r="A8" s="23" t="s">
        <v>36</v>
      </c>
      <c r="B8" s="17" t="s">
        <v>32</v>
      </c>
      <c r="C8" s="18">
        <v>3449994</v>
      </c>
      <c r="D8" s="18"/>
      <c r="E8" s="19"/>
      <c r="F8" s="20"/>
      <c r="G8" s="20">
        <v>5996</v>
      </c>
      <c r="H8" s="20">
        <v>468913</v>
      </c>
      <c r="I8" s="20">
        <v>419735</v>
      </c>
      <c r="J8" s="20">
        <v>894644</v>
      </c>
      <c r="K8" s="20">
        <v>557133</v>
      </c>
      <c r="L8" s="20">
        <v>209718</v>
      </c>
      <c r="M8" s="20">
        <v>2186693</v>
      </c>
      <c r="N8" s="20">
        <v>2953544</v>
      </c>
      <c r="O8" s="20">
        <v>647345</v>
      </c>
      <c r="P8" s="20">
        <v>450733</v>
      </c>
      <c r="Q8" s="20">
        <v>391826</v>
      </c>
      <c r="R8" s="20">
        <v>1489904</v>
      </c>
      <c r="S8" s="20"/>
      <c r="T8" s="20"/>
      <c r="U8" s="20"/>
      <c r="V8" s="20"/>
      <c r="W8" s="20">
        <v>5338092</v>
      </c>
      <c r="X8" s="20"/>
      <c r="Y8" s="20">
        <v>5338092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3449994</v>
      </c>
      <c r="D17" s="26">
        <f>SUM(D6:D16)</f>
        <v>0</v>
      </c>
      <c r="E17" s="27">
        <f t="shared" si="0"/>
        <v>4440000</v>
      </c>
      <c r="F17" s="28">
        <f t="shared" si="0"/>
        <v>4440000</v>
      </c>
      <c r="G17" s="28">
        <f t="shared" si="0"/>
        <v>5996</v>
      </c>
      <c r="H17" s="28">
        <f t="shared" si="0"/>
        <v>468913</v>
      </c>
      <c r="I17" s="28">
        <f t="shared" si="0"/>
        <v>419735</v>
      </c>
      <c r="J17" s="28">
        <f t="shared" si="0"/>
        <v>894644</v>
      </c>
      <c r="K17" s="28">
        <f t="shared" si="0"/>
        <v>557133</v>
      </c>
      <c r="L17" s="28">
        <f t="shared" si="0"/>
        <v>209718</v>
      </c>
      <c r="M17" s="28">
        <f t="shared" si="0"/>
        <v>2186693</v>
      </c>
      <c r="N17" s="28">
        <f t="shared" si="0"/>
        <v>2953544</v>
      </c>
      <c r="O17" s="28">
        <f t="shared" si="0"/>
        <v>647345</v>
      </c>
      <c r="P17" s="28">
        <f t="shared" si="0"/>
        <v>450733</v>
      </c>
      <c r="Q17" s="28">
        <f t="shared" si="0"/>
        <v>391826</v>
      </c>
      <c r="R17" s="28">
        <f t="shared" si="0"/>
        <v>1489904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5338092</v>
      </c>
      <c r="X17" s="28">
        <f t="shared" si="0"/>
        <v>3241200</v>
      </c>
      <c r="Y17" s="28">
        <f t="shared" si="0"/>
        <v>2096892</v>
      </c>
      <c r="Z17" s="29">
        <f>+IF(X17&lt;&gt;0,+(Y17/X17)*100,0)</f>
        <v>64.694927804516851</v>
      </c>
      <c r="AA17" s="30">
        <f>SUM(AA6:AA16)</f>
        <v>4440000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3449994</v>
      </c>
      <c r="D38" s="32">
        <f>+D17+D27+D36</f>
        <v>0</v>
      </c>
      <c r="E38" s="33">
        <f t="shared" si="3"/>
        <v>4440000</v>
      </c>
      <c r="F38" s="2">
        <f t="shared" si="3"/>
        <v>4440000</v>
      </c>
      <c r="G38" s="2">
        <f t="shared" si="3"/>
        <v>5996</v>
      </c>
      <c r="H38" s="2">
        <f t="shared" si="3"/>
        <v>468913</v>
      </c>
      <c r="I38" s="2">
        <f t="shared" si="3"/>
        <v>419735</v>
      </c>
      <c r="J38" s="2">
        <f t="shared" si="3"/>
        <v>894644</v>
      </c>
      <c r="K38" s="2">
        <f t="shared" si="3"/>
        <v>557133</v>
      </c>
      <c r="L38" s="2">
        <f t="shared" si="3"/>
        <v>209718</v>
      </c>
      <c r="M38" s="2">
        <f t="shared" si="3"/>
        <v>2186693</v>
      </c>
      <c r="N38" s="2">
        <f t="shared" si="3"/>
        <v>2953544</v>
      </c>
      <c r="O38" s="2">
        <f t="shared" si="3"/>
        <v>647345</v>
      </c>
      <c r="P38" s="2">
        <f t="shared" si="3"/>
        <v>450733</v>
      </c>
      <c r="Q38" s="2">
        <f t="shared" si="3"/>
        <v>391826</v>
      </c>
      <c r="R38" s="2">
        <f t="shared" si="3"/>
        <v>1489904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5338092</v>
      </c>
      <c r="X38" s="2">
        <f t="shared" si="3"/>
        <v>3241200</v>
      </c>
      <c r="Y38" s="2">
        <f t="shared" si="3"/>
        <v>2096892</v>
      </c>
      <c r="Z38" s="34">
        <f>+IF(X38&lt;&gt;0,+(Y38/X38)*100,0)</f>
        <v>64.694927804516851</v>
      </c>
      <c r="AA38" s="35">
        <f>+AA17+AA27+AA36</f>
        <v>4440000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-7875312</v>
      </c>
      <c r="G39" s="2">
        <v>-7875312</v>
      </c>
      <c r="H39" s="2">
        <f>+G40+H60</f>
        <v>-7869316</v>
      </c>
      <c r="I39" s="2">
        <f>+H40+I60</f>
        <v>-7400403</v>
      </c>
      <c r="J39" s="2">
        <f>+G39</f>
        <v>-7875312</v>
      </c>
      <c r="K39" s="2">
        <f>+I40+K60</f>
        <v>-6980668</v>
      </c>
      <c r="L39" s="2">
        <f>+K40+L60</f>
        <v>-6423535</v>
      </c>
      <c r="M39" s="2">
        <f>+L40+M60</f>
        <v>-6213817</v>
      </c>
      <c r="N39" s="2">
        <f>+K39</f>
        <v>-6980668</v>
      </c>
      <c r="O39" s="2">
        <f>+M40+O60</f>
        <v>-4027124</v>
      </c>
      <c r="P39" s="2">
        <f>+O40+P60</f>
        <v>-3379779</v>
      </c>
      <c r="Q39" s="2">
        <f>+P40+Q60</f>
        <v>-2929046</v>
      </c>
      <c r="R39" s="2">
        <f>+O39</f>
        <v>-4027124</v>
      </c>
      <c r="S39" s="2">
        <f>+Q40+S60</f>
        <v>-2537220</v>
      </c>
      <c r="T39" s="2">
        <f>+S40+T60</f>
        <v>-2537220</v>
      </c>
      <c r="U39" s="2">
        <f>+T40+U60</f>
        <v>-2537220</v>
      </c>
      <c r="V39" s="2">
        <f>+S39</f>
        <v>-2537220</v>
      </c>
      <c r="W39" s="2">
        <f>+G39</f>
        <v>-7875312</v>
      </c>
      <c r="X39" s="2">
        <v>-7875312</v>
      </c>
      <c r="Y39" s="2">
        <f>+W39-X39</f>
        <v>0</v>
      </c>
      <c r="Z39" s="34">
        <f>+IF(X39&lt;&gt;0,+(Y39/X39)*100,0)</f>
        <v>0</v>
      </c>
      <c r="AA39" s="35">
        <v>-7875312</v>
      </c>
    </row>
    <row r="40" spans="1:27" x14ac:dyDescent="0.25">
      <c r="A40" s="41" t="s">
        <v>63</v>
      </c>
      <c r="B40" s="42" t="s">
        <v>62</v>
      </c>
      <c r="C40" s="43">
        <f>+C38+C39</f>
        <v>3449994</v>
      </c>
      <c r="D40" s="43">
        <f t="shared" ref="D40:AA40" si="4">+D38+D39</f>
        <v>0</v>
      </c>
      <c r="E40" s="44">
        <f t="shared" si="4"/>
        <v>4440000</v>
      </c>
      <c r="F40" s="45">
        <f t="shared" si="4"/>
        <v>-3435312</v>
      </c>
      <c r="G40" s="45">
        <f t="shared" si="4"/>
        <v>-7869316</v>
      </c>
      <c r="H40" s="45">
        <f t="shared" si="4"/>
        <v>-7400403</v>
      </c>
      <c r="I40" s="45">
        <f t="shared" si="4"/>
        <v>-6980668</v>
      </c>
      <c r="J40" s="45">
        <f>+I40</f>
        <v>-6980668</v>
      </c>
      <c r="K40" s="45">
        <f t="shared" si="4"/>
        <v>-6423535</v>
      </c>
      <c r="L40" s="45">
        <f t="shared" si="4"/>
        <v>-6213817</v>
      </c>
      <c r="M40" s="45">
        <f t="shared" si="4"/>
        <v>-4027124</v>
      </c>
      <c r="N40" s="45">
        <f>+M40</f>
        <v>-4027124</v>
      </c>
      <c r="O40" s="45">
        <f t="shared" si="4"/>
        <v>-3379779</v>
      </c>
      <c r="P40" s="45">
        <f t="shared" si="4"/>
        <v>-2929046</v>
      </c>
      <c r="Q40" s="45">
        <f t="shared" si="4"/>
        <v>-2537220</v>
      </c>
      <c r="R40" s="45">
        <f>+Q40</f>
        <v>-2537220</v>
      </c>
      <c r="S40" s="45">
        <f t="shared" si="4"/>
        <v>-2537220</v>
      </c>
      <c r="T40" s="45">
        <f t="shared" si="4"/>
        <v>-2537220</v>
      </c>
      <c r="U40" s="45">
        <f t="shared" si="4"/>
        <v>-2537220</v>
      </c>
      <c r="V40" s="45">
        <f>+U40</f>
        <v>-2537220</v>
      </c>
      <c r="W40" s="45">
        <f>+V40</f>
        <v>-2537220</v>
      </c>
      <c r="X40" s="45">
        <f t="shared" si="4"/>
        <v>-4634112</v>
      </c>
      <c r="Y40" s="45">
        <f t="shared" si="4"/>
        <v>2096892</v>
      </c>
      <c r="Z40" s="46">
        <f>+IF(X40&lt;&gt;0,+(Y40/X40)*100,0)</f>
        <v>-45.249057424593971</v>
      </c>
      <c r="AA40" s="47">
        <f t="shared" si="4"/>
        <v>-3435312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-7875312</v>
      </c>
      <c r="J60">
        <v>-7875312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4510</v>
      </c>
      <c r="D7" s="18"/>
      <c r="E7" s="19">
        <v>29264472</v>
      </c>
      <c r="F7" s="20">
        <v>11705789</v>
      </c>
      <c r="G7" s="20">
        <v>2225</v>
      </c>
      <c r="H7" s="20">
        <v>118</v>
      </c>
      <c r="I7" s="20"/>
      <c r="J7" s="20">
        <v>2343</v>
      </c>
      <c r="K7" s="20">
        <v>235</v>
      </c>
      <c r="L7" s="20">
        <v>235</v>
      </c>
      <c r="M7" s="20"/>
      <c r="N7" s="20">
        <v>470</v>
      </c>
      <c r="O7" s="20">
        <v>235</v>
      </c>
      <c r="P7" s="20"/>
      <c r="Q7" s="20">
        <v>118</v>
      </c>
      <c r="R7" s="20">
        <v>353</v>
      </c>
      <c r="S7" s="20"/>
      <c r="T7" s="20"/>
      <c r="U7" s="20"/>
      <c r="V7" s="20"/>
      <c r="W7" s="20">
        <v>3166</v>
      </c>
      <c r="X7" s="20">
        <v>4682316</v>
      </c>
      <c r="Y7" s="20">
        <v>-4679150</v>
      </c>
      <c r="Z7" s="21">
        <v>-99.932383888656801</v>
      </c>
      <c r="AA7" s="22">
        <v>11705789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-6384</v>
      </c>
      <c r="D14" s="18"/>
      <c r="E14" s="19">
        <v>4340448</v>
      </c>
      <c r="F14" s="20">
        <v>-8692272</v>
      </c>
      <c r="G14" s="20"/>
      <c r="H14" s="20">
        <v>-699</v>
      </c>
      <c r="I14" s="20"/>
      <c r="J14" s="20">
        <v>-699</v>
      </c>
      <c r="K14" s="20">
        <v>-699</v>
      </c>
      <c r="L14" s="20"/>
      <c r="M14" s="20">
        <v>-612245</v>
      </c>
      <c r="N14" s="20">
        <v>-612944</v>
      </c>
      <c r="O14" s="20">
        <v>-631460</v>
      </c>
      <c r="P14" s="20">
        <v>-10699</v>
      </c>
      <c r="Q14" s="20"/>
      <c r="R14" s="20">
        <v>-642159</v>
      </c>
      <c r="S14" s="20"/>
      <c r="T14" s="20"/>
      <c r="U14" s="20"/>
      <c r="V14" s="20"/>
      <c r="W14" s="20">
        <v>-1255802</v>
      </c>
      <c r="X14" s="20">
        <v>-3476910</v>
      </c>
      <c r="Y14" s="20">
        <v>2221108</v>
      </c>
      <c r="Z14" s="21">
        <v>-63.881665041660554</v>
      </c>
      <c r="AA14" s="22">
        <v>-8692272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-1874</v>
      </c>
      <c r="D17" s="26">
        <f>SUM(D6:D16)</f>
        <v>0</v>
      </c>
      <c r="E17" s="27">
        <f t="shared" si="0"/>
        <v>33604920</v>
      </c>
      <c r="F17" s="28">
        <f t="shared" si="0"/>
        <v>3013517</v>
      </c>
      <c r="G17" s="28">
        <f t="shared" si="0"/>
        <v>2225</v>
      </c>
      <c r="H17" s="28">
        <f t="shared" si="0"/>
        <v>-581</v>
      </c>
      <c r="I17" s="28">
        <f t="shared" si="0"/>
        <v>0</v>
      </c>
      <c r="J17" s="28">
        <f t="shared" si="0"/>
        <v>1644</v>
      </c>
      <c r="K17" s="28">
        <f t="shared" si="0"/>
        <v>-464</v>
      </c>
      <c r="L17" s="28">
        <f t="shared" si="0"/>
        <v>235</v>
      </c>
      <c r="M17" s="28">
        <f t="shared" si="0"/>
        <v>-612245</v>
      </c>
      <c r="N17" s="28">
        <f t="shared" si="0"/>
        <v>-612474</v>
      </c>
      <c r="O17" s="28">
        <f t="shared" si="0"/>
        <v>-631225</v>
      </c>
      <c r="P17" s="28">
        <f t="shared" si="0"/>
        <v>-10699</v>
      </c>
      <c r="Q17" s="28">
        <f t="shared" si="0"/>
        <v>118</v>
      </c>
      <c r="R17" s="28">
        <f t="shared" si="0"/>
        <v>-641806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-1252636</v>
      </c>
      <c r="X17" s="28">
        <f t="shared" si="0"/>
        <v>1205406</v>
      </c>
      <c r="Y17" s="28">
        <f t="shared" si="0"/>
        <v>-2458042</v>
      </c>
      <c r="Z17" s="29">
        <f>+IF(X17&lt;&gt;0,+(Y17/X17)*100,0)</f>
        <v>-203.91818192376675</v>
      </c>
      <c r="AA17" s="30">
        <f>SUM(AA6:AA16)</f>
        <v>3013517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-611546</v>
      </c>
      <c r="L26" s="20"/>
      <c r="M26" s="20">
        <v>-611546</v>
      </c>
      <c r="N26" s="20">
        <v>-1223092</v>
      </c>
      <c r="O26" s="20"/>
      <c r="P26" s="20"/>
      <c r="Q26" s="20"/>
      <c r="R26" s="20"/>
      <c r="S26" s="20"/>
      <c r="T26" s="20"/>
      <c r="U26" s="20"/>
      <c r="V26" s="20"/>
      <c r="W26" s="20">
        <v>-1223092</v>
      </c>
      <c r="X26" s="20"/>
      <c r="Y26" s="20">
        <v>-1223092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-611546</v>
      </c>
      <c r="L27" s="28">
        <f t="shared" si="1"/>
        <v>0</v>
      </c>
      <c r="M27" s="28">
        <f t="shared" si="1"/>
        <v>-611546</v>
      </c>
      <c r="N27" s="28">
        <f t="shared" si="1"/>
        <v>-1223092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-1223092</v>
      </c>
      <c r="X27" s="28">
        <f t="shared" si="1"/>
        <v>0</v>
      </c>
      <c r="Y27" s="28">
        <f t="shared" si="1"/>
        <v>-1223092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-1874</v>
      </c>
      <c r="D38" s="32">
        <f>+D17+D27+D36</f>
        <v>0</v>
      </c>
      <c r="E38" s="33">
        <f t="shared" si="3"/>
        <v>33604920</v>
      </c>
      <c r="F38" s="2">
        <f t="shared" si="3"/>
        <v>3013517</v>
      </c>
      <c r="G38" s="2">
        <f t="shared" si="3"/>
        <v>2225</v>
      </c>
      <c r="H38" s="2">
        <f t="shared" si="3"/>
        <v>-581</v>
      </c>
      <c r="I38" s="2">
        <f t="shared" si="3"/>
        <v>0</v>
      </c>
      <c r="J38" s="2">
        <f t="shared" si="3"/>
        <v>1644</v>
      </c>
      <c r="K38" s="2">
        <f t="shared" si="3"/>
        <v>-612010</v>
      </c>
      <c r="L38" s="2">
        <f t="shared" si="3"/>
        <v>235</v>
      </c>
      <c r="M38" s="2">
        <f t="shared" si="3"/>
        <v>-1223791</v>
      </c>
      <c r="N38" s="2">
        <f t="shared" si="3"/>
        <v>-1835566</v>
      </c>
      <c r="O38" s="2">
        <f t="shared" si="3"/>
        <v>-631225</v>
      </c>
      <c r="P38" s="2">
        <f t="shared" si="3"/>
        <v>-10699</v>
      </c>
      <c r="Q38" s="2">
        <f t="shared" si="3"/>
        <v>118</v>
      </c>
      <c r="R38" s="2">
        <f t="shared" si="3"/>
        <v>-641806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-2475728</v>
      </c>
      <c r="X38" s="2">
        <f t="shared" si="3"/>
        <v>1205406</v>
      </c>
      <c r="Y38" s="2">
        <f t="shared" si="3"/>
        <v>-3681134</v>
      </c>
      <c r="Z38" s="34">
        <f>+IF(X38&lt;&gt;0,+(Y38/X38)*100,0)</f>
        <v>-305.3854054152709</v>
      </c>
      <c r="AA38" s="35">
        <f>+AA17+AA27+AA36</f>
        <v>3013517</v>
      </c>
    </row>
    <row r="39" spans="1:27" x14ac:dyDescent="0.25">
      <c r="A39" s="23" t="s">
        <v>61</v>
      </c>
      <c r="B39" s="17"/>
      <c r="C39" s="32">
        <v>32164102</v>
      </c>
      <c r="D39" s="32"/>
      <c r="E39" s="33"/>
      <c r="F39" s="2"/>
      <c r="G39" s="2">
        <v>28611894</v>
      </c>
      <c r="H39" s="2">
        <f>+G40+H60</f>
        <v>28614119</v>
      </c>
      <c r="I39" s="2">
        <f>+H40+I60</f>
        <v>28613538</v>
      </c>
      <c r="J39" s="2">
        <f>+G39</f>
        <v>28611894</v>
      </c>
      <c r="K39" s="2">
        <f>+I40+K60</f>
        <v>28613538</v>
      </c>
      <c r="L39" s="2">
        <f>+K40+L60</f>
        <v>28001528</v>
      </c>
      <c r="M39" s="2">
        <f>+L40+M60</f>
        <v>28001763</v>
      </c>
      <c r="N39" s="2">
        <f>+K39</f>
        <v>28613538</v>
      </c>
      <c r="O39" s="2">
        <f>+M40+O60</f>
        <v>26777972</v>
      </c>
      <c r="P39" s="2">
        <f>+O40+P60</f>
        <v>26146747</v>
      </c>
      <c r="Q39" s="2">
        <f>+P40+Q60</f>
        <v>26136048</v>
      </c>
      <c r="R39" s="2">
        <f>+O39</f>
        <v>26777972</v>
      </c>
      <c r="S39" s="2">
        <f>+Q40+S60</f>
        <v>26136166</v>
      </c>
      <c r="T39" s="2">
        <f>+S40+T60</f>
        <v>26136166</v>
      </c>
      <c r="U39" s="2">
        <f>+T40+U60</f>
        <v>26136166</v>
      </c>
      <c r="V39" s="2">
        <f>+S39</f>
        <v>26136166</v>
      </c>
      <c r="W39" s="2">
        <f>+G39</f>
        <v>28611894</v>
      </c>
      <c r="X39" s="2"/>
      <c r="Y39" s="2">
        <f>+W39-X39</f>
        <v>28611894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32162228</v>
      </c>
      <c r="D40" s="43">
        <f t="shared" ref="D40:AA40" si="4">+D38+D39</f>
        <v>0</v>
      </c>
      <c r="E40" s="44">
        <f t="shared" si="4"/>
        <v>33604920</v>
      </c>
      <c r="F40" s="45">
        <f t="shared" si="4"/>
        <v>3013517</v>
      </c>
      <c r="G40" s="45">
        <f t="shared" si="4"/>
        <v>28614119</v>
      </c>
      <c r="H40" s="45">
        <f t="shared" si="4"/>
        <v>28613538</v>
      </c>
      <c r="I40" s="45">
        <f t="shared" si="4"/>
        <v>28613538</v>
      </c>
      <c r="J40" s="45">
        <f>+I40</f>
        <v>28613538</v>
      </c>
      <c r="K40" s="45">
        <f t="shared" si="4"/>
        <v>28001528</v>
      </c>
      <c r="L40" s="45">
        <f t="shared" si="4"/>
        <v>28001763</v>
      </c>
      <c r="M40" s="45">
        <f t="shared" si="4"/>
        <v>26777972</v>
      </c>
      <c r="N40" s="45">
        <f>+M40</f>
        <v>26777972</v>
      </c>
      <c r="O40" s="45">
        <f t="shared" si="4"/>
        <v>26146747</v>
      </c>
      <c r="P40" s="45">
        <f t="shared" si="4"/>
        <v>26136048</v>
      </c>
      <c r="Q40" s="45">
        <f t="shared" si="4"/>
        <v>26136166</v>
      </c>
      <c r="R40" s="45">
        <f>+Q40</f>
        <v>26136166</v>
      </c>
      <c r="S40" s="45">
        <f t="shared" si="4"/>
        <v>26136166</v>
      </c>
      <c r="T40" s="45">
        <f t="shared" si="4"/>
        <v>26136166</v>
      </c>
      <c r="U40" s="45">
        <f t="shared" si="4"/>
        <v>26136166</v>
      </c>
      <c r="V40" s="45">
        <f>+U40</f>
        <v>26136166</v>
      </c>
      <c r="W40" s="45">
        <f>+V40</f>
        <v>26136166</v>
      </c>
      <c r="X40" s="45">
        <f t="shared" si="4"/>
        <v>1205406</v>
      </c>
      <c r="Y40" s="45">
        <f t="shared" si="4"/>
        <v>24930760</v>
      </c>
      <c r="Z40" s="46">
        <f>+IF(X40&lt;&gt;0,+(Y40/X40)*100,0)</f>
        <v>2068.2458856186217</v>
      </c>
      <c r="AA40" s="47">
        <f t="shared" si="4"/>
        <v>3013517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28611894</v>
      </c>
      <c r="J60">
        <v>28611894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2937522</v>
      </c>
      <c r="F6" s="20">
        <v>2937522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2203146</v>
      </c>
      <c r="Y6" s="20">
        <v>-2203146</v>
      </c>
      <c r="Z6" s="21">
        <v>-100</v>
      </c>
      <c r="AA6" s="22">
        <v>2937522</v>
      </c>
    </row>
    <row r="7" spans="1:27" x14ac:dyDescent="0.25">
      <c r="A7" s="23" t="s">
        <v>35</v>
      </c>
      <c r="B7" s="17" t="s">
        <v>32</v>
      </c>
      <c r="C7" s="18">
        <v>310</v>
      </c>
      <c r="D7" s="18"/>
      <c r="E7" s="19">
        <v>22744608</v>
      </c>
      <c r="F7" s="20">
        <v>22398512</v>
      </c>
      <c r="G7" s="20"/>
      <c r="H7" s="20">
        <v>755875</v>
      </c>
      <c r="I7" s="20">
        <v>964059</v>
      </c>
      <c r="J7" s="20">
        <v>1719934</v>
      </c>
      <c r="K7" s="20">
        <v>1139648</v>
      </c>
      <c r="L7" s="20">
        <v>826321</v>
      </c>
      <c r="M7" s="20">
        <v>920801</v>
      </c>
      <c r="N7" s="20">
        <v>2886770</v>
      </c>
      <c r="O7" s="20">
        <v>1139281</v>
      </c>
      <c r="P7" s="20">
        <v>1178042</v>
      </c>
      <c r="Q7" s="20">
        <v>1310825</v>
      </c>
      <c r="R7" s="20">
        <v>3628148</v>
      </c>
      <c r="S7" s="20"/>
      <c r="T7" s="20"/>
      <c r="U7" s="20"/>
      <c r="V7" s="20"/>
      <c r="W7" s="20">
        <v>8234852</v>
      </c>
      <c r="X7" s="20">
        <v>16920027</v>
      </c>
      <c r="Y7" s="20">
        <v>-8685175</v>
      </c>
      <c r="Z7" s="21">
        <v>-51.330739602247675</v>
      </c>
      <c r="AA7" s="22">
        <v>22398512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10410</v>
      </c>
      <c r="F8" s="20">
        <v>10410</v>
      </c>
      <c r="G8" s="20"/>
      <c r="H8" s="20"/>
      <c r="I8" s="20"/>
      <c r="J8" s="20"/>
      <c r="K8" s="20"/>
      <c r="L8" s="20"/>
      <c r="M8" s="20">
        <v>3309</v>
      </c>
      <c r="N8" s="20">
        <v>3309</v>
      </c>
      <c r="O8" s="20"/>
      <c r="P8" s="20"/>
      <c r="Q8" s="20"/>
      <c r="R8" s="20"/>
      <c r="S8" s="20"/>
      <c r="T8" s="20"/>
      <c r="U8" s="20"/>
      <c r="V8" s="20"/>
      <c r="W8" s="20">
        <v>3309</v>
      </c>
      <c r="X8" s="20">
        <v>7812</v>
      </c>
      <c r="Y8" s="20">
        <v>-4503</v>
      </c>
      <c r="Z8" s="21">
        <v>-57.642089093701998</v>
      </c>
      <c r="AA8" s="22">
        <v>10410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-5038238</v>
      </c>
      <c r="D14" s="18"/>
      <c r="E14" s="19">
        <v>-58036999</v>
      </c>
      <c r="F14" s="20">
        <v>-54606516</v>
      </c>
      <c r="G14" s="20">
        <v>-519922</v>
      </c>
      <c r="H14" s="20">
        <v>-351333</v>
      </c>
      <c r="I14" s="20">
        <v>-350833</v>
      </c>
      <c r="J14" s="20">
        <v>-1222088</v>
      </c>
      <c r="K14" s="20">
        <v>-701667</v>
      </c>
      <c r="L14" s="20">
        <v>-7159</v>
      </c>
      <c r="M14" s="20">
        <v>-410646</v>
      </c>
      <c r="N14" s="20">
        <v>-1119472</v>
      </c>
      <c r="O14" s="20">
        <v>-603708</v>
      </c>
      <c r="P14" s="20">
        <v>-522122</v>
      </c>
      <c r="Q14" s="20">
        <v>-512457</v>
      </c>
      <c r="R14" s="20">
        <v>-1638287</v>
      </c>
      <c r="S14" s="20"/>
      <c r="T14" s="20"/>
      <c r="U14" s="20"/>
      <c r="V14" s="20"/>
      <c r="W14" s="20">
        <v>-3979847</v>
      </c>
      <c r="X14" s="20">
        <v>-42155559</v>
      </c>
      <c r="Y14" s="20">
        <v>38175712</v>
      </c>
      <c r="Z14" s="21">
        <v>-90.559140729221497</v>
      </c>
      <c r="AA14" s="22">
        <v>-54606516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-5037928</v>
      </c>
      <c r="D17" s="26">
        <f>SUM(D6:D16)</f>
        <v>0</v>
      </c>
      <c r="E17" s="27">
        <f t="shared" si="0"/>
        <v>-32344459</v>
      </c>
      <c r="F17" s="28">
        <f t="shared" si="0"/>
        <v>-29260072</v>
      </c>
      <c r="G17" s="28">
        <f t="shared" si="0"/>
        <v>-519922</v>
      </c>
      <c r="H17" s="28">
        <f t="shared" si="0"/>
        <v>404542</v>
      </c>
      <c r="I17" s="28">
        <f t="shared" si="0"/>
        <v>613226</v>
      </c>
      <c r="J17" s="28">
        <f t="shared" si="0"/>
        <v>497846</v>
      </c>
      <c r="K17" s="28">
        <f t="shared" si="0"/>
        <v>437981</v>
      </c>
      <c r="L17" s="28">
        <f t="shared" si="0"/>
        <v>819162</v>
      </c>
      <c r="M17" s="28">
        <f t="shared" si="0"/>
        <v>513464</v>
      </c>
      <c r="N17" s="28">
        <f t="shared" si="0"/>
        <v>1770607</v>
      </c>
      <c r="O17" s="28">
        <f t="shared" si="0"/>
        <v>535573</v>
      </c>
      <c r="P17" s="28">
        <f t="shared" si="0"/>
        <v>655920</v>
      </c>
      <c r="Q17" s="28">
        <f t="shared" si="0"/>
        <v>798368</v>
      </c>
      <c r="R17" s="28">
        <f t="shared" si="0"/>
        <v>1989861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4258314</v>
      </c>
      <c r="X17" s="28">
        <f t="shared" si="0"/>
        <v>-23024574</v>
      </c>
      <c r="Y17" s="28">
        <f t="shared" si="0"/>
        <v>27282888</v>
      </c>
      <c r="Z17" s="29">
        <f>+IF(X17&lt;&gt;0,+(Y17/X17)*100,0)</f>
        <v>-118.49464837004152</v>
      </c>
      <c r="AA17" s="30">
        <f>SUM(AA6:AA16)</f>
        <v>-29260072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-627137</v>
      </c>
      <c r="D26" s="18"/>
      <c r="E26" s="19">
        <v>-13100000</v>
      </c>
      <c r="F26" s="20">
        <v>-14924000</v>
      </c>
      <c r="G26" s="20"/>
      <c r="H26" s="20"/>
      <c r="I26" s="20">
        <v>-288090</v>
      </c>
      <c r="J26" s="20">
        <v>-288090</v>
      </c>
      <c r="K26" s="20">
        <v>-4242957</v>
      </c>
      <c r="L26" s="20"/>
      <c r="M26" s="20">
        <v>-9633751</v>
      </c>
      <c r="N26" s="20">
        <v>-13876708</v>
      </c>
      <c r="O26" s="20">
        <v>-782000</v>
      </c>
      <c r="P26" s="20"/>
      <c r="Q26" s="20"/>
      <c r="R26" s="20">
        <v>-782000</v>
      </c>
      <c r="S26" s="20"/>
      <c r="T26" s="20"/>
      <c r="U26" s="20"/>
      <c r="V26" s="20"/>
      <c r="W26" s="20">
        <v>-14946798</v>
      </c>
      <c r="X26" s="20">
        <v>-10554603</v>
      </c>
      <c r="Y26" s="20">
        <v>-4392195</v>
      </c>
      <c r="Z26" s="21">
        <v>41.61402375816504</v>
      </c>
      <c r="AA26" s="22">
        <v>-14924000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-627137</v>
      </c>
      <c r="D27" s="26">
        <f>SUM(D21:D26)</f>
        <v>0</v>
      </c>
      <c r="E27" s="27">
        <f t="shared" si="1"/>
        <v>-13100000</v>
      </c>
      <c r="F27" s="28">
        <f t="shared" si="1"/>
        <v>-14924000</v>
      </c>
      <c r="G27" s="28">
        <f t="shared" si="1"/>
        <v>0</v>
      </c>
      <c r="H27" s="28">
        <f t="shared" si="1"/>
        <v>0</v>
      </c>
      <c r="I27" s="28">
        <f t="shared" si="1"/>
        <v>-288090</v>
      </c>
      <c r="J27" s="28">
        <f t="shared" si="1"/>
        <v>-288090</v>
      </c>
      <c r="K27" s="28">
        <f t="shared" si="1"/>
        <v>-4242957</v>
      </c>
      <c r="L27" s="28">
        <f t="shared" si="1"/>
        <v>0</v>
      </c>
      <c r="M27" s="28">
        <f t="shared" si="1"/>
        <v>-9633751</v>
      </c>
      <c r="N27" s="28">
        <f t="shared" si="1"/>
        <v>-13876708</v>
      </c>
      <c r="O27" s="28">
        <f t="shared" si="1"/>
        <v>-782000</v>
      </c>
      <c r="P27" s="28">
        <f t="shared" si="1"/>
        <v>0</v>
      </c>
      <c r="Q27" s="28">
        <f t="shared" si="1"/>
        <v>0</v>
      </c>
      <c r="R27" s="28">
        <f t="shared" si="1"/>
        <v>-782000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-14946798</v>
      </c>
      <c r="X27" s="28">
        <f t="shared" si="1"/>
        <v>-10554603</v>
      </c>
      <c r="Y27" s="28">
        <f t="shared" si="1"/>
        <v>-4392195</v>
      </c>
      <c r="Z27" s="29">
        <f>+IF(X27&lt;&gt;0,+(Y27/X27)*100,0)</f>
        <v>41.61402375816504</v>
      </c>
      <c r="AA27" s="30">
        <f>SUM(AA21:AA26)</f>
        <v>-14924000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-5665065</v>
      </c>
      <c r="D38" s="32">
        <f>+D17+D27+D36</f>
        <v>0</v>
      </c>
      <c r="E38" s="33">
        <f t="shared" si="3"/>
        <v>-45444459</v>
      </c>
      <c r="F38" s="2">
        <f t="shared" si="3"/>
        <v>-44184072</v>
      </c>
      <c r="G38" s="2">
        <f t="shared" si="3"/>
        <v>-519922</v>
      </c>
      <c r="H38" s="2">
        <f t="shared" si="3"/>
        <v>404542</v>
      </c>
      <c r="I38" s="2">
        <f t="shared" si="3"/>
        <v>325136</v>
      </c>
      <c r="J38" s="2">
        <f t="shared" si="3"/>
        <v>209756</v>
      </c>
      <c r="K38" s="2">
        <f t="shared" si="3"/>
        <v>-3804976</v>
      </c>
      <c r="L38" s="2">
        <f t="shared" si="3"/>
        <v>819162</v>
      </c>
      <c r="M38" s="2">
        <f t="shared" si="3"/>
        <v>-9120287</v>
      </c>
      <c r="N38" s="2">
        <f t="shared" si="3"/>
        <v>-12106101</v>
      </c>
      <c r="O38" s="2">
        <f t="shared" si="3"/>
        <v>-246427</v>
      </c>
      <c r="P38" s="2">
        <f t="shared" si="3"/>
        <v>655920</v>
      </c>
      <c r="Q38" s="2">
        <f t="shared" si="3"/>
        <v>798368</v>
      </c>
      <c r="R38" s="2">
        <f t="shared" si="3"/>
        <v>1207861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-10688484</v>
      </c>
      <c r="X38" s="2">
        <f t="shared" si="3"/>
        <v>-33579177</v>
      </c>
      <c r="Y38" s="2">
        <f t="shared" si="3"/>
        <v>22890693</v>
      </c>
      <c r="Z38" s="34">
        <f>+IF(X38&lt;&gt;0,+(Y38/X38)*100,0)</f>
        <v>-68.169309212075092</v>
      </c>
      <c r="AA38" s="35">
        <f>+AA17+AA27+AA36</f>
        <v>-44184072</v>
      </c>
    </row>
    <row r="39" spans="1:27" x14ac:dyDescent="0.25">
      <c r="A39" s="23" t="s">
        <v>61</v>
      </c>
      <c r="B39" s="17"/>
      <c r="C39" s="32">
        <v>-9209828</v>
      </c>
      <c r="D39" s="32"/>
      <c r="E39" s="33"/>
      <c r="F39" s="2"/>
      <c r="G39" s="2">
        <v>29567612</v>
      </c>
      <c r="H39" s="2">
        <f>+G40+H60</f>
        <v>29047690</v>
      </c>
      <c r="I39" s="2">
        <f>+H40+I60</f>
        <v>29452232</v>
      </c>
      <c r="J39" s="2">
        <f>+G39</f>
        <v>29567612</v>
      </c>
      <c r="K39" s="2">
        <f>+I40+K60</f>
        <v>29777368</v>
      </c>
      <c r="L39" s="2">
        <f>+K40+L60</f>
        <v>25972392</v>
      </c>
      <c r="M39" s="2">
        <f>+L40+M60</f>
        <v>26791554</v>
      </c>
      <c r="N39" s="2">
        <f>+K39</f>
        <v>29777368</v>
      </c>
      <c r="O39" s="2">
        <f>+M40+O60</f>
        <v>17671267</v>
      </c>
      <c r="P39" s="2">
        <f>+O40+P60</f>
        <v>17424840</v>
      </c>
      <c r="Q39" s="2">
        <f>+P40+Q60</f>
        <v>18080760</v>
      </c>
      <c r="R39" s="2">
        <f>+O39</f>
        <v>17671267</v>
      </c>
      <c r="S39" s="2">
        <f>+Q40+S60</f>
        <v>18879128</v>
      </c>
      <c r="T39" s="2">
        <f>+S40+T60</f>
        <v>18879128</v>
      </c>
      <c r="U39" s="2">
        <f>+T40+U60</f>
        <v>18879128</v>
      </c>
      <c r="V39" s="2">
        <f>+S39</f>
        <v>18879128</v>
      </c>
      <c r="W39" s="2">
        <f>+G39</f>
        <v>29567612</v>
      </c>
      <c r="X39" s="2"/>
      <c r="Y39" s="2">
        <f>+W39-X39</f>
        <v>29567612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-14874893</v>
      </c>
      <c r="D40" s="43">
        <f t="shared" ref="D40:AA40" si="4">+D38+D39</f>
        <v>0</v>
      </c>
      <c r="E40" s="44">
        <f t="shared" si="4"/>
        <v>-45444459</v>
      </c>
      <c r="F40" s="45">
        <f t="shared" si="4"/>
        <v>-44184072</v>
      </c>
      <c r="G40" s="45">
        <f t="shared" si="4"/>
        <v>29047690</v>
      </c>
      <c r="H40" s="45">
        <f t="shared" si="4"/>
        <v>29452232</v>
      </c>
      <c r="I40" s="45">
        <f t="shared" si="4"/>
        <v>29777368</v>
      </c>
      <c r="J40" s="45">
        <f>+I40</f>
        <v>29777368</v>
      </c>
      <c r="K40" s="45">
        <f t="shared" si="4"/>
        <v>25972392</v>
      </c>
      <c r="L40" s="45">
        <f t="shared" si="4"/>
        <v>26791554</v>
      </c>
      <c r="M40" s="45">
        <f t="shared" si="4"/>
        <v>17671267</v>
      </c>
      <c r="N40" s="45">
        <f>+M40</f>
        <v>17671267</v>
      </c>
      <c r="O40" s="45">
        <f t="shared" si="4"/>
        <v>17424840</v>
      </c>
      <c r="P40" s="45">
        <f t="shared" si="4"/>
        <v>18080760</v>
      </c>
      <c r="Q40" s="45">
        <f t="shared" si="4"/>
        <v>18879128</v>
      </c>
      <c r="R40" s="45">
        <f>+Q40</f>
        <v>18879128</v>
      </c>
      <c r="S40" s="45">
        <f t="shared" si="4"/>
        <v>18879128</v>
      </c>
      <c r="T40" s="45">
        <f t="shared" si="4"/>
        <v>18879128</v>
      </c>
      <c r="U40" s="45">
        <f t="shared" si="4"/>
        <v>18879128</v>
      </c>
      <c r="V40" s="45">
        <f>+U40</f>
        <v>18879128</v>
      </c>
      <c r="W40" s="45">
        <f>+V40</f>
        <v>18879128</v>
      </c>
      <c r="X40" s="45">
        <f t="shared" si="4"/>
        <v>-33579177</v>
      </c>
      <c r="Y40" s="45">
        <f t="shared" si="4"/>
        <v>52458305</v>
      </c>
      <c r="Z40" s="46">
        <f>+IF(X40&lt;&gt;0,+(Y40/X40)*100,0)</f>
        <v>-156.22272398159134</v>
      </c>
      <c r="AA40" s="47">
        <f t="shared" si="4"/>
        <v>-44184072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29567612</v>
      </c>
      <c r="J60">
        <v>29567612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10509622</v>
      </c>
      <c r="D7" s="18"/>
      <c r="E7" s="19">
        <v>8231000</v>
      </c>
      <c r="F7" s="20">
        <v>10345000</v>
      </c>
      <c r="G7" s="20">
        <v>818663</v>
      </c>
      <c r="H7" s="20">
        <v>913445</v>
      </c>
      <c r="I7" s="20">
        <v>916253</v>
      </c>
      <c r="J7" s="20">
        <v>2648361</v>
      </c>
      <c r="K7" s="20">
        <v>1366633</v>
      </c>
      <c r="L7" s="20">
        <v>943263</v>
      </c>
      <c r="M7" s="20">
        <v>880788</v>
      </c>
      <c r="N7" s="20">
        <v>3190684</v>
      </c>
      <c r="O7" s="20">
        <v>895084</v>
      </c>
      <c r="P7" s="20">
        <v>883964</v>
      </c>
      <c r="Q7" s="20">
        <v>1061150</v>
      </c>
      <c r="R7" s="20">
        <v>2840198</v>
      </c>
      <c r="S7" s="20"/>
      <c r="T7" s="20"/>
      <c r="U7" s="20"/>
      <c r="V7" s="20"/>
      <c r="W7" s="20">
        <v>8679243</v>
      </c>
      <c r="X7" s="20">
        <v>7018853</v>
      </c>
      <c r="Y7" s="20">
        <v>1660390</v>
      </c>
      <c r="Z7" s="21">
        <v>23.656144387124218</v>
      </c>
      <c r="AA7" s="22">
        <v>10345000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7656801</v>
      </c>
      <c r="D9" s="18"/>
      <c r="E9" s="19"/>
      <c r="F9" s="20">
        <v>2280000</v>
      </c>
      <c r="G9" s="20"/>
      <c r="H9" s="20">
        <v>570000</v>
      </c>
      <c r="I9" s="20"/>
      <c r="J9" s="20">
        <v>570000</v>
      </c>
      <c r="K9" s="20"/>
      <c r="L9" s="20">
        <v>1026000</v>
      </c>
      <c r="M9" s="20"/>
      <c r="N9" s="20">
        <v>1026000</v>
      </c>
      <c r="O9" s="20"/>
      <c r="P9" s="20">
        <v>684000</v>
      </c>
      <c r="Q9" s="20"/>
      <c r="R9" s="20">
        <v>684000</v>
      </c>
      <c r="S9" s="20"/>
      <c r="T9" s="20"/>
      <c r="U9" s="20"/>
      <c r="V9" s="20"/>
      <c r="W9" s="20">
        <v>2280000</v>
      </c>
      <c r="X9" s="20">
        <v>912000</v>
      </c>
      <c r="Y9" s="20">
        <v>1368000</v>
      </c>
      <c r="Z9" s="21">
        <v>150</v>
      </c>
      <c r="AA9" s="22">
        <v>2280000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-612029</v>
      </c>
      <c r="D14" s="18"/>
      <c r="E14" s="19"/>
      <c r="F14" s="20"/>
      <c r="G14" s="20">
        <v>-400200</v>
      </c>
      <c r="H14" s="20">
        <v>-400200</v>
      </c>
      <c r="I14" s="20">
        <v>-453973</v>
      </c>
      <c r="J14" s="20">
        <v>-1254373</v>
      </c>
      <c r="K14" s="20">
        <v>-190000</v>
      </c>
      <c r="L14" s="20">
        <v>-1300000</v>
      </c>
      <c r="M14" s="20">
        <v>-401630</v>
      </c>
      <c r="N14" s="20">
        <v>-1891630</v>
      </c>
      <c r="O14" s="20">
        <v>-440450</v>
      </c>
      <c r="P14" s="20">
        <v>-400200</v>
      </c>
      <c r="Q14" s="20">
        <v>-538500</v>
      </c>
      <c r="R14" s="20">
        <v>-1379150</v>
      </c>
      <c r="S14" s="20"/>
      <c r="T14" s="20"/>
      <c r="U14" s="20"/>
      <c r="V14" s="20"/>
      <c r="W14" s="20">
        <v>-4525153</v>
      </c>
      <c r="X14" s="20"/>
      <c r="Y14" s="20">
        <v>-4525153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17554394</v>
      </c>
      <c r="D17" s="26">
        <f>SUM(D6:D16)</f>
        <v>0</v>
      </c>
      <c r="E17" s="27">
        <f t="shared" si="0"/>
        <v>8231000</v>
      </c>
      <c r="F17" s="28">
        <f t="shared" si="0"/>
        <v>12625000</v>
      </c>
      <c r="G17" s="28">
        <f t="shared" si="0"/>
        <v>418463</v>
      </c>
      <c r="H17" s="28">
        <f t="shared" si="0"/>
        <v>1083245</v>
      </c>
      <c r="I17" s="28">
        <f t="shared" si="0"/>
        <v>462280</v>
      </c>
      <c r="J17" s="28">
        <f t="shared" si="0"/>
        <v>1963988</v>
      </c>
      <c r="K17" s="28">
        <f t="shared" si="0"/>
        <v>1176633</v>
      </c>
      <c r="L17" s="28">
        <f t="shared" si="0"/>
        <v>669263</v>
      </c>
      <c r="M17" s="28">
        <f t="shared" si="0"/>
        <v>479158</v>
      </c>
      <c r="N17" s="28">
        <f t="shared" si="0"/>
        <v>2325054</v>
      </c>
      <c r="O17" s="28">
        <f t="shared" si="0"/>
        <v>454634</v>
      </c>
      <c r="P17" s="28">
        <f t="shared" si="0"/>
        <v>1167764</v>
      </c>
      <c r="Q17" s="28">
        <f t="shared" si="0"/>
        <v>522650</v>
      </c>
      <c r="R17" s="28">
        <f t="shared" si="0"/>
        <v>2145048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6434090</v>
      </c>
      <c r="X17" s="28">
        <f t="shared" si="0"/>
        <v>7930853</v>
      </c>
      <c r="Y17" s="28">
        <f t="shared" si="0"/>
        <v>-1496763</v>
      </c>
      <c r="Z17" s="29">
        <f>+IF(X17&lt;&gt;0,+(Y17/X17)*100,0)</f>
        <v>-18.872660986151175</v>
      </c>
      <c r="AA17" s="30">
        <f>SUM(AA6:AA16)</f>
        <v>12625000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-1412200</v>
      </c>
      <c r="D26" s="18"/>
      <c r="E26" s="19">
        <v>-9708284</v>
      </c>
      <c r="F26" s="20">
        <v>-9708284</v>
      </c>
      <c r="G26" s="20"/>
      <c r="H26" s="20"/>
      <c r="I26" s="20"/>
      <c r="J26" s="20"/>
      <c r="K26" s="20"/>
      <c r="L26" s="20"/>
      <c r="M26" s="20">
        <v>-838148</v>
      </c>
      <c r="N26" s="20">
        <v>-838148</v>
      </c>
      <c r="O26" s="20"/>
      <c r="P26" s="20"/>
      <c r="Q26" s="20">
        <v>-720935</v>
      </c>
      <c r="R26" s="20">
        <v>-720935</v>
      </c>
      <c r="S26" s="20"/>
      <c r="T26" s="20"/>
      <c r="U26" s="20"/>
      <c r="V26" s="20"/>
      <c r="W26" s="20">
        <v>-1559083</v>
      </c>
      <c r="X26" s="20">
        <v>-7281216</v>
      </c>
      <c r="Y26" s="20">
        <v>5722133</v>
      </c>
      <c r="Z26" s="21">
        <v>-78.587601301760586</v>
      </c>
      <c r="AA26" s="22">
        <v>-9708284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-1412200</v>
      </c>
      <c r="D27" s="26">
        <f>SUM(D21:D26)</f>
        <v>0</v>
      </c>
      <c r="E27" s="27">
        <f t="shared" si="1"/>
        <v>-9708284</v>
      </c>
      <c r="F27" s="28">
        <f t="shared" si="1"/>
        <v>-9708284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-838148</v>
      </c>
      <c r="N27" s="28">
        <f t="shared" si="1"/>
        <v>-838148</v>
      </c>
      <c r="O27" s="28">
        <f t="shared" si="1"/>
        <v>0</v>
      </c>
      <c r="P27" s="28">
        <f t="shared" si="1"/>
        <v>0</v>
      </c>
      <c r="Q27" s="28">
        <f t="shared" si="1"/>
        <v>-720935</v>
      </c>
      <c r="R27" s="28">
        <f t="shared" si="1"/>
        <v>-720935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-1559083</v>
      </c>
      <c r="X27" s="28">
        <f t="shared" si="1"/>
        <v>-7281216</v>
      </c>
      <c r="Y27" s="28">
        <f t="shared" si="1"/>
        <v>5722133</v>
      </c>
      <c r="Z27" s="29">
        <f>+IF(X27&lt;&gt;0,+(Y27/X27)*100,0)</f>
        <v>-78.587601301760586</v>
      </c>
      <c r="AA27" s="30">
        <f>SUM(AA21:AA26)</f>
        <v>-9708284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-1841</v>
      </c>
      <c r="H33" s="36">
        <v>-1902</v>
      </c>
      <c r="I33" s="36">
        <v>-4812</v>
      </c>
      <c r="J33" s="36">
        <v>-8555</v>
      </c>
      <c r="K33" s="20">
        <v>-7999</v>
      </c>
      <c r="L33" s="20">
        <v>-5647</v>
      </c>
      <c r="M33" s="20"/>
      <c r="N33" s="20">
        <v>-13646</v>
      </c>
      <c r="O33" s="36">
        <v>-3160</v>
      </c>
      <c r="P33" s="36">
        <v>-5711</v>
      </c>
      <c r="Q33" s="36">
        <v>-6055</v>
      </c>
      <c r="R33" s="20">
        <v>-14926</v>
      </c>
      <c r="S33" s="20"/>
      <c r="T33" s="20"/>
      <c r="U33" s="20"/>
      <c r="V33" s="36"/>
      <c r="W33" s="36">
        <v>-37127</v>
      </c>
      <c r="X33" s="36"/>
      <c r="Y33" s="20">
        <v>-37127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-1841</v>
      </c>
      <c r="H36" s="28">
        <f t="shared" si="2"/>
        <v>-1902</v>
      </c>
      <c r="I36" s="28">
        <f t="shared" si="2"/>
        <v>-4812</v>
      </c>
      <c r="J36" s="28">
        <f t="shared" si="2"/>
        <v>-8555</v>
      </c>
      <c r="K36" s="28">
        <f t="shared" si="2"/>
        <v>-7999</v>
      </c>
      <c r="L36" s="28">
        <f t="shared" si="2"/>
        <v>-5647</v>
      </c>
      <c r="M36" s="28">
        <f t="shared" si="2"/>
        <v>0</v>
      </c>
      <c r="N36" s="28">
        <f t="shared" si="2"/>
        <v>-13646</v>
      </c>
      <c r="O36" s="28">
        <f t="shared" si="2"/>
        <v>-3160</v>
      </c>
      <c r="P36" s="28">
        <f t="shared" si="2"/>
        <v>-5711</v>
      </c>
      <c r="Q36" s="28">
        <f t="shared" si="2"/>
        <v>-6055</v>
      </c>
      <c r="R36" s="28">
        <f t="shared" si="2"/>
        <v>-14926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-37127</v>
      </c>
      <c r="X36" s="28">
        <f t="shared" si="2"/>
        <v>0</v>
      </c>
      <c r="Y36" s="28">
        <f t="shared" si="2"/>
        <v>-37127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16142194</v>
      </c>
      <c r="D38" s="32">
        <f>+D17+D27+D36</f>
        <v>0</v>
      </c>
      <c r="E38" s="33">
        <f t="shared" si="3"/>
        <v>-1477284</v>
      </c>
      <c r="F38" s="2">
        <f t="shared" si="3"/>
        <v>2916716</v>
      </c>
      <c r="G38" s="2">
        <f t="shared" si="3"/>
        <v>416622</v>
      </c>
      <c r="H38" s="2">
        <f t="shared" si="3"/>
        <v>1081343</v>
      </c>
      <c r="I38" s="2">
        <f t="shared" si="3"/>
        <v>457468</v>
      </c>
      <c r="J38" s="2">
        <f t="shared" si="3"/>
        <v>1955433</v>
      </c>
      <c r="K38" s="2">
        <f t="shared" si="3"/>
        <v>1168634</v>
      </c>
      <c r="L38" s="2">
        <f t="shared" si="3"/>
        <v>663616</v>
      </c>
      <c r="M38" s="2">
        <f t="shared" si="3"/>
        <v>-358990</v>
      </c>
      <c r="N38" s="2">
        <f t="shared" si="3"/>
        <v>1473260</v>
      </c>
      <c r="O38" s="2">
        <f t="shared" si="3"/>
        <v>451474</v>
      </c>
      <c r="P38" s="2">
        <f t="shared" si="3"/>
        <v>1162053</v>
      </c>
      <c r="Q38" s="2">
        <f t="shared" si="3"/>
        <v>-204340</v>
      </c>
      <c r="R38" s="2">
        <f t="shared" si="3"/>
        <v>1409187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4837880</v>
      </c>
      <c r="X38" s="2">
        <f t="shared" si="3"/>
        <v>649637</v>
      </c>
      <c r="Y38" s="2">
        <f t="shared" si="3"/>
        <v>4188243</v>
      </c>
      <c r="Z38" s="34">
        <f>+IF(X38&lt;&gt;0,+(Y38/X38)*100,0)</f>
        <v>644.70511993621051</v>
      </c>
      <c r="AA38" s="35">
        <f>+AA17+AA27+AA36</f>
        <v>2916716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-4529763</v>
      </c>
      <c r="H39" s="2">
        <f>+G40+H60</f>
        <v>-6027904</v>
      </c>
      <c r="I39" s="2">
        <f>+H40+I60</f>
        <v>-4946561</v>
      </c>
      <c r="J39" s="2">
        <f>+G39</f>
        <v>-4529763</v>
      </c>
      <c r="K39" s="2">
        <f>+I40+K60</f>
        <v>-4489093</v>
      </c>
      <c r="L39" s="2">
        <f>+K40+L60</f>
        <v>-3320459</v>
      </c>
      <c r="M39" s="2">
        <f>+L40+M60</f>
        <v>-2656843</v>
      </c>
      <c r="N39" s="2">
        <f>+K39</f>
        <v>-4489093</v>
      </c>
      <c r="O39" s="2">
        <f>+M40+O60</f>
        <v>-3015833</v>
      </c>
      <c r="P39" s="2">
        <f>+O40+P60</f>
        <v>-2564359</v>
      </c>
      <c r="Q39" s="2">
        <f>+P40+Q60</f>
        <v>-1402306</v>
      </c>
      <c r="R39" s="2">
        <f>+O39</f>
        <v>-3015833</v>
      </c>
      <c r="S39" s="2">
        <f>+Q40+S60</f>
        <v>-1606646</v>
      </c>
      <c r="T39" s="2">
        <f>+S40+T60</f>
        <v>-1606646</v>
      </c>
      <c r="U39" s="2">
        <f>+T40+U60</f>
        <v>-1606646</v>
      </c>
      <c r="V39" s="2">
        <f>+S39</f>
        <v>-1606646</v>
      </c>
      <c r="W39" s="2">
        <f>+G39</f>
        <v>-4529763</v>
      </c>
      <c r="X39" s="2"/>
      <c r="Y39" s="2">
        <f>+W39-X39</f>
        <v>-4529763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16142194</v>
      </c>
      <c r="D40" s="43">
        <f t="shared" ref="D40:AA40" si="4">+D38+D39</f>
        <v>0</v>
      </c>
      <c r="E40" s="44">
        <f t="shared" si="4"/>
        <v>-1477284</v>
      </c>
      <c r="F40" s="45">
        <f t="shared" si="4"/>
        <v>2916716</v>
      </c>
      <c r="G40" s="45">
        <f t="shared" si="4"/>
        <v>-4113141</v>
      </c>
      <c r="H40" s="45">
        <f t="shared" si="4"/>
        <v>-4946561</v>
      </c>
      <c r="I40" s="45">
        <f t="shared" si="4"/>
        <v>-4489093</v>
      </c>
      <c r="J40" s="45">
        <f>+I40</f>
        <v>-4489093</v>
      </c>
      <c r="K40" s="45">
        <f t="shared" si="4"/>
        <v>-3320459</v>
      </c>
      <c r="L40" s="45">
        <f t="shared" si="4"/>
        <v>-2656843</v>
      </c>
      <c r="M40" s="45">
        <f t="shared" si="4"/>
        <v>-3015833</v>
      </c>
      <c r="N40" s="45">
        <f>+M40</f>
        <v>-3015833</v>
      </c>
      <c r="O40" s="45">
        <f t="shared" si="4"/>
        <v>-2564359</v>
      </c>
      <c r="P40" s="45">
        <f t="shared" si="4"/>
        <v>-1402306</v>
      </c>
      <c r="Q40" s="45">
        <f t="shared" si="4"/>
        <v>-1606646</v>
      </c>
      <c r="R40" s="45">
        <f>+Q40</f>
        <v>-1606646</v>
      </c>
      <c r="S40" s="45">
        <f t="shared" si="4"/>
        <v>-1606646</v>
      </c>
      <c r="T40" s="45">
        <f t="shared" si="4"/>
        <v>-1606646</v>
      </c>
      <c r="U40" s="45">
        <f t="shared" si="4"/>
        <v>-1606646</v>
      </c>
      <c r="V40" s="45">
        <f>+U40</f>
        <v>-1606646</v>
      </c>
      <c r="W40" s="45">
        <f>+V40</f>
        <v>-1606646</v>
      </c>
      <c r="X40" s="45">
        <f t="shared" si="4"/>
        <v>649637</v>
      </c>
      <c r="Y40" s="45">
        <f t="shared" si="4"/>
        <v>-341520</v>
      </c>
      <c r="Z40" s="46">
        <f>+IF(X40&lt;&gt;0,+(Y40/X40)*100,0)</f>
        <v>-52.570897285714949</v>
      </c>
      <c r="AA40" s="47">
        <f t="shared" si="4"/>
        <v>2916716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-4529763</v>
      </c>
      <c r="H60">
        <v>-1914763</v>
      </c>
      <c r="J60">
        <v>-4529763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1287612</v>
      </c>
      <c r="F7" s="20">
        <v>1910512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1121434</v>
      </c>
      <c r="Y7" s="20">
        <v>-1121434</v>
      </c>
      <c r="Z7" s="21">
        <v>-100</v>
      </c>
      <c r="AA7" s="22">
        <v>1910512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-1650094</v>
      </c>
      <c r="D14" s="18"/>
      <c r="E14" s="19">
        <v>12889320</v>
      </c>
      <c r="F14" s="20">
        <v>12925076</v>
      </c>
      <c r="G14" s="20">
        <v>-53454</v>
      </c>
      <c r="H14" s="20">
        <v>-86156</v>
      </c>
      <c r="I14" s="20">
        <v>-28600</v>
      </c>
      <c r="J14" s="20">
        <v>-168210</v>
      </c>
      <c r="K14" s="20">
        <v>-202913</v>
      </c>
      <c r="L14" s="20"/>
      <c r="M14" s="20">
        <v>-99607</v>
      </c>
      <c r="N14" s="20">
        <v>-302520</v>
      </c>
      <c r="O14" s="20">
        <v>-139752</v>
      </c>
      <c r="P14" s="20">
        <v>-115528</v>
      </c>
      <c r="Q14" s="20">
        <v>-125785</v>
      </c>
      <c r="R14" s="20">
        <v>-381065</v>
      </c>
      <c r="S14" s="20"/>
      <c r="T14" s="20"/>
      <c r="U14" s="20"/>
      <c r="V14" s="20"/>
      <c r="W14" s="20">
        <v>-851795</v>
      </c>
      <c r="X14" s="20">
        <v>9675929</v>
      </c>
      <c r="Y14" s="20">
        <v>-10527724</v>
      </c>
      <c r="Z14" s="21">
        <v>-108.80323739456956</v>
      </c>
      <c r="AA14" s="22">
        <v>12925076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-1650094</v>
      </c>
      <c r="D17" s="26">
        <f>SUM(D6:D16)</f>
        <v>0</v>
      </c>
      <c r="E17" s="27">
        <f t="shared" si="0"/>
        <v>14176932</v>
      </c>
      <c r="F17" s="28">
        <f t="shared" si="0"/>
        <v>14835588</v>
      </c>
      <c r="G17" s="28">
        <f t="shared" si="0"/>
        <v>-53454</v>
      </c>
      <c r="H17" s="28">
        <f t="shared" si="0"/>
        <v>-86156</v>
      </c>
      <c r="I17" s="28">
        <f t="shared" si="0"/>
        <v>-28600</v>
      </c>
      <c r="J17" s="28">
        <f t="shared" si="0"/>
        <v>-168210</v>
      </c>
      <c r="K17" s="28">
        <f t="shared" si="0"/>
        <v>-202913</v>
      </c>
      <c r="L17" s="28">
        <f t="shared" si="0"/>
        <v>0</v>
      </c>
      <c r="M17" s="28">
        <f t="shared" si="0"/>
        <v>-99607</v>
      </c>
      <c r="N17" s="28">
        <f t="shared" si="0"/>
        <v>-302520</v>
      </c>
      <c r="O17" s="28">
        <f t="shared" si="0"/>
        <v>-139752</v>
      </c>
      <c r="P17" s="28">
        <f t="shared" si="0"/>
        <v>-115528</v>
      </c>
      <c r="Q17" s="28">
        <f t="shared" si="0"/>
        <v>-125785</v>
      </c>
      <c r="R17" s="28">
        <f t="shared" si="0"/>
        <v>-381065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-851795</v>
      </c>
      <c r="X17" s="28">
        <f t="shared" si="0"/>
        <v>10797363</v>
      </c>
      <c r="Y17" s="28">
        <f t="shared" si="0"/>
        <v>-11649158</v>
      </c>
      <c r="Z17" s="29">
        <f>+IF(X17&lt;&gt;0,+(Y17/X17)*100,0)</f>
        <v>-107.88891695129634</v>
      </c>
      <c r="AA17" s="30">
        <f>SUM(AA6:AA16)</f>
        <v>14835588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-28200557</v>
      </c>
      <c r="D26" s="18"/>
      <c r="E26" s="19">
        <v>-22334616</v>
      </c>
      <c r="F26" s="20">
        <v>-25927906</v>
      </c>
      <c r="G26" s="20"/>
      <c r="H26" s="20">
        <v>-7136779</v>
      </c>
      <c r="I26" s="20"/>
      <c r="J26" s="20">
        <v>-7136779</v>
      </c>
      <c r="K26" s="20">
        <v>-3772570</v>
      </c>
      <c r="L26" s="20"/>
      <c r="M26" s="20">
        <v>-2880451</v>
      </c>
      <c r="N26" s="20">
        <v>-6653021</v>
      </c>
      <c r="O26" s="20">
        <v>-1473096</v>
      </c>
      <c r="P26" s="20">
        <v>-3420735</v>
      </c>
      <c r="Q26" s="20">
        <v>-1195726</v>
      </c>
      <c r="R26" s="20">
        <v>-6089557</v>
      </c>
      <c r="S26" s="20"/>
      <c r="T26" s="20"/>
      <c r="U26" s="20"/>
      <c r="V26" s="20"/>
      <c r="W26" s="20">
        <v>-19879357</v>
      </c>
      <c r="X26" s="20">
        <v>-16750962</v>
      </c>
      <c r="Y26" s="20">
        <v>-3128395</v>
      </c>
      <c r="Z26" s="21">
        <v>18.675912464012516</v>
      </c>
      <c r="AA26" s="22">
        <v>-25927906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-28200557</v>
      </c>
      <c r="D27" s="26">
        <f>SUM(D21:D26)</f>
        <v>0</v>
      </c>
      <c r="E27" s="27">
        <f t="shared" si="1"/>
        <v>-22334616</v>
      </c>
      <c r="F27" s="28">
        <f t="shared" si="1"/>
        <v>-25927906</v>
      </c>
      <c r="G27" s="28">
        <f t="shared" si="1"/>
        <v>0</v>
      </c>
      <c r="H27" s="28">
        <f t="shared" si="1"/>
        <v>-7136779</v>
      </c>
      <c r="I27" s="28">
        <f t="shared" si="1"/>
        <v>0</v>
      </c>
      <c r="J27" s="28">
        <f t="shared" si="1"/>
        <v>-7136779</v>
      </c>
      <c r="K27" s="28">
        <f t="shared" si="1"/>
        <v>-3772570</v>
      </c>
      <c r="L27" s="28">
        <f t="shared" si="1"/>
        <v>0</v>
      </c>
      <c r="M27" s="28">
        <f t="shared" si="1"/>
        <v>-2880451</v>
      </c>
      <c r="N27" s="28">
        <f t="shared" si="1"/>
        <v>-6653021</v>
      </c>
      <c r="O27" s="28">
        <f t="shared" si="1"/>
        <v>-1473096</v>
      </c>
      <c r="P27" s="28">
        <f t="shared" si="1"/>
        <v>-3420735</v>
      </c>
      <c r="Q27" s="28">
        <f t="shared" si="1"/>
        <v>-1195726</v>
      </c>
      <c r="R27" s="28">
        <f t="shared" si="1"/>
        <v>-6089557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-19879357</v>
      </c>
      <c r="X27" s="28">
        <f t="shared" si="1"/>
        <v>-16750962</v>
      </c>
      <c r="Y27" s="28">
        <f t="shared" si="1"/>
        <v>-3128395</v>
      </c>
      <c r="Z27" s="29">
        <f>+IF(X27&lt;&gt;0,+(Y27/X27)*100,0)</f>
        <v>18.675912464012516</v>
      </c>
      <c r="AA27" s="30">
        <f>SUM(AA21:AA26)</f>
        <v>-25927906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-29850651</v>
      </c>
      <c r="D38" s="32">
        <f>+D17+D27+D36</f>
        <v>0</v>
      </c>
      <c r="E38" s="33">
        <f t="shared" si="3"/>
        <v>-8157684</v>
      </c>
      <c r="F38" s="2">
        <f t="shared" si="3"/>
        <v>-11092318</v>
      </c>
      <c r="G38" s="2">
        <f t="shared" si="3"/>
        <v>-53454</v>
      </c>
      <c r="H38" s="2">
        <f t="shared" si="3"/>
        <v>-7222935</v>
      </c>
      <c r="I38" s="2">
        <f t="shared" si="3"/>
        <v>-28600</v>
      </c>
      <c r="J38" s="2">
        <f t="shared" si="3"/>
        <v>-7304989</v>
      </c>
      <c r="K38" s="2">
        <f t="shared" si="3"/>
        <v>-3975483</v>
      </c>
      <c r="L38" s="2">
        <f t="shared" si="3"/>
        <v>0</v>
      </c>
      <c r="M38" s="2">
        <f t="shared" si="3"/>
        <v>-2980058</v>
      </c>
      <c r="N38" s="2">
        <f t="shared" si="3"/>
        <v>-6955541</v>
      </c>
      <c r="O38" s="2">
        <f t="shared" si="3"/>
        <v>-1612848</v>
      </c>
      <c r="P38" s="2">
        <f t="shared" si="3"/>
        <v>-3536263</v>
      </c>
      <c r="Q38" s="2">
        <f t="shared" si="3"/>
        <v>-1321511</v>
      </c>
      <c r="R38" s="2">
        <f t="shared" si="3"/>
        <v>-6470622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-20731152</v>
      </c>
      <c r="X38" s="2">
        <f t="shared" si="3"/>
        <v>-5953599</v>
      </c>
      <c r="Y38" s="2">
        <f t="shared" si="3"/>
        <v>-14777553</v>
      </c>
      <c r="Z38" s="34">
        <f>+IF(X38&lt;&gt;0,+(Y38/X38)*100,0)</f>
        <v>248.21209826190849</v>
      </c>
      <c r="AA38" s="35">
        <f>+AA17+AA27+AA36</f>
        <v>-11092318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-53775579</v>
      </c>
      <c r="H39" s="2">
        <f>+G40+H60</f>
        <v>-53829033</v>
      </c>
      <c r="I39" s="2">
        <f>+H40+I60</f>
        <v>-61051968</v>
      </c>
      <c r="J39" s="2">
        <f>+G39</f>
        <v>-53775579</v>
      </c>
      <c r="K39" s="2">
        <f>+I40+K60</f>
        <v>-61080568</v>
      </c>
      <c r="L39" s="2">
        <f>+K40+L60</f>
        <v>-65056051</v>
      </c>
      <c r="M39" s="2">
        <f>+L40+M60</f>
        <v>-65056051</v>
      </c>
      <c r="N39" s="2">
        <f>+K39</f>
        <v>-61080568</v>
      </c>
      <c r="O39" s="2">
        <f>+M40+O60</f>
        <v>-68036109</v>
      </c>
      <c r="P39" s="2">
        <f>+O40+P60</f>
        <v>-69648957</v>
      </c>
      <c r="Q39" s="2">
        <f>+P40+Q60</f>
        <v>-73185220</v>
      </c>
      <c r="R39" s="2">
        <f>+O39</f>
        <v>-68036109</v>
      </c>
      <c r="S39" s="2">
        <f>+Q40+S60</f>
        <v>-74506731</v>
      </c>
      <c r="T39" s="2">
        <f>+S40+T60</f>
        <v>-74506731</v>
      </c>
      <c r="U39" s="2">
        <f>+T40+U60</f>
        <v>-74506731</v>
      </c>
      <c r="V39" s="2">
        <f>+S39</f>
        <v>-74506731</v>
      </c>
      <c r="W39" s="2">
        <f>+G39</f>
        <v>-53775579</v>
      </c>
      <c r="X39" s="2"/>
      <c r="Y39" s="2">
        <f>+W39-X39</f>
        <v>-53775579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-29850651</v>
      </c>
      <c r="D40" s="43">
        <f t="shared" ref="D40:AA40" si="4">+D38+D39</f>
        <v>0</v>
      </c>
      <c r="E40" s="44">
        <f t="shared" si="4"/>
        <v>-8157684</v>
      </c>
      <c r="F40" s="45">
        <f t="shared" si="4"/>
        <v>-11092318</v>
      </c>
      <c r="G40" s="45">
        <f t="shared" si="4"/>
        <v>-53829033</v>
      </c>
      <c r="H40" s="45">
        <f t="shared" si="4"/>
        <v>-61051968</v>
      </c>
      <c r="I40" s="45">
        <f t="shared" si="4"/>
        <v>-61080568</v>
      </c>
      <c r="J40" s="45">
        <f>+I40</f>
        <v>-61080568</v>
      </c>
      <c r="K40" s="45">
        <f t="shared" si="4"/>
        <v>-65056051</v>
      </c>
      <c r="L40" s="45">
        <f t="shared" si="4"/>
        <v>-65056051</v>
      </c>
      <c r="M40" s="45">
        <f t="shared" si="4"/>
        <v>-68036109</v>
      </c>
      <c r="N40" s="45">
        <f>+M40</f>
        <v>-68036109</v>
      </c>
      <c r="O40" s="45">
        <f t="shared" si="4"/>
        <v>-69648957</v>
      </c>
      <c r="P40" s="45">
        <f t="shared" si="4"/>
        <v>-73185220</v>
      </c>
      <c r="Q40" s="45">
        <f t="shared" si="4"/>
        <v>-74506731</v>
      </c>
      <c r="R40" s="45">
        <f>+Q40</f>
        <v>-74506731</v>
      </c>
      <c r="S40" s="45">
        <f t="shared" si="4"/>
        <v>-74506731</v>
      </c>
      <c r="T40" s="45">
        <f t="shared" si="4"/>
        <v>-74506731</v>
      </c>
      <c r="U40" s="45">
        <f t="shared" si="4"/>
        <v>-74506731</v>
      </c>
      <c r="V40" s="45">
        <f>+U40</f>
        <v>-74506731</v>
      </c>
      <c r="W40" s="45">
        <f>+V40</f>
        <v>-74506731</v>
      </c>
      <c r="X40" s="45">
        <f t="shared" si="4"/>
        <v>-5953599</v>
      </c>
      <c r="Y40" s="45">
        <f t="shared" si="4"/>
        <v>-68553132</v>
      </c>
      <c r="Z40" s="46">
        <f>+IF(X40&lt;&gt;0,+(Y40/X40)*100,0)</f>
        <v>1151.4569926526794</v>
      </c>
      <c r="AA40" s="47">
        <f t="shared" si="4"/>
        <v>-11092318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-53775579</v>
      </c>
      <c r="J60">
        <v>-53775579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120136786</v>
      </c>
      <c r="D7" s="18"/>
      <c r="E7" s="19">
        <v>111669712</v>
      </c>
      <c r="F7" s="20">
        <v>111669712</v>
      </c>
      <c r="G7" s="20">
        <v>9207670</v>
      </c>
      <c r="H7" s="20">
        <v>10081387</v>
      </c>
      <c r="I7" s="20">
        <v>10460678</v>
      </c>
      <c r="J7" s="20">
        <v>29749735</v>
      </c>
      <c r="K7" s="20">
        <v>10193104</v>
      </c>
      <c r="L7" s="20">
        <v>10297314</v>
      </c>
      <c r="M7" s="20">
        <v>9528941</v>
      </c>
      <c r="N7" s="20">
        <v>30019359</v>
      </c>
      <c r="O7" s="20">
        <v>11787707</v>
      </c>
      <c r="P7" s="20">
        <v>10566333</v>
      </c>
      <c r="Q7" s="20">
        <v>11203115</v>
      </c>
      <c r="R7" s="20">
        <v>33557155</v>
      </c>
      <c r="S7" s="20"/>
      <c r="T7" s="20"/>
      <c r="U7" s="20"/>
      <c r="V7" s="20"/>
      <c r="W7" s="20">
        <v>93326249</v>
      </c>
      <c r="X7" s="20">
        <v>83752443</v>
      </c>
      <c r="Y7" s="20">
        <v>9573806</v>
      </c>
      <c r="Z7" s="21">
        <v>11.431076703040173</v>
      </c>
      <c r="AA7" s="22">
        <v>111669712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3872</v>
      </c>
      <c r="F8" s="20">
        <v>3872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2907</v>
      </c>
      <c r="Y8" s="20">
        <v>-2907</v>
      </c>
      <c r="Z8" s="21">
        <v>-100</v>
      </c>
      <c r="AA8" s="22">
        <v>3872</v>
      </c>
    </row>
    <row r="9" spans="1:27" x14ac:dyDescent="0.25">
      <c r="A9" s="23" t="s">
        <v>37</v>
      </c>
      <c r="B9" s="17" t="s">
        <v>6</v>
      </c>
      <c r="C9" s="18">
        <v>8090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-6443383</v>
      </c>
      <c r="D14" s="18"/>
      <c r="E14" s="19">
        <v>-114555318</v>
      </c>
      <c r="F14" s="20">
        <v>-130771110</v>
      </c>
      <c r="G14" s="20">
        <v>-6172574</v>
      </c>
      <c r="H14" s="20">
        <v>-6749839</v>
      </c>
      <c r="I14" s="20">
        <v>-6278513</v>
      </c>
      <c r="J14" s="20">
        <v>-19200926</v>
      </c>
      <c r="K14" s="20">
        <v>-4461132</v>
      </c>
      <c r="L14" s="20">
        <v>-5274952</v>
      </c>
      <c r="M14" s="20">
        <v>-7923943</v>
      </c>
      <c r="N14" s="20">
        <v>-17660027</v>
      </c>
      <c r="O14" s="20">
        <v>-11284437</v>
      </c>
      <c r="P14" s="20">
        <v>-3506368</v>
      </c>
      <c r="Q14" s="20">
        <v>-11485059</v>
      </c>
      <c r="R14" s="20">
        <v>-26275864</v>
      </c>
      <c r="S14" s="20"/>
      <c r="T14" s="20"/>
      <c r="U14" s="20"/>
      <c r="V14" s="20"/>
      <c r="W14" s="20">
        <v>-63136817</v>
      </c>
      <c r="X14" s="20">
        <v>-92402802</v>
      </c>
      <c r="Y14" s="20">
        <v>29265985</v>
      </c>
      <c r="Z14" s="21">
        <v>-31.672183490712758</v>
      </c>
      <c r="AA14" s="22">
        <v>-130771110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113701493</v>
      </c>
      <c r="D17" s="26">
        <f>SUM(D6:D16)</f>
        <v>0</v>
      </c>
      <c r="E17" s="27">
        <f t="shared" si="0"/>
        <v>-2881734</v>
      </c>
      <c r="F17" s="28">
        <f t="shared" si="0"/>
        <v>-19097526</v>
      </c>
      <c r="G17" s="28">
        <f t="shared" si="0"/>
        <v>3035096</v>
      </c>
      <c r="H17" s="28">
        <f t="shared" si="0"/>
        <v>3331548</v>
      </c>
      <c r="I17" s="28">
        <f t="shared" si="0"/>
        <v>4182165</v>
      </c>
      <c r="J17" s="28">
        <f t="shared" si="0"/>
        <v>10548809</v>
      </c>
      <c r="K17" s="28">
        <f t="shared" si="0"/>
        <v>5731972</v>
      </c>
      <c r="L17" s="28">
        <f t="shared" si="0"/>
        <v>5022362</v>
      </c>
      <c r="M17" s="28">
        <f t="shared" si="0"/>
        <v>1604998</v>
      </c>
      <c r="N17" s="28">
        <f t="shared" si="0"/>
        <v>12359332</v>
      </c>
      <c r="O17" s="28">
        <f t="shared" si="0"/>
        <v>503270</v>
      </c>
      <c r="P17" s="28">
        <f t="shared" si="0"/>
        <v>7059965</v>
      </c>
      <c r="Q17" s="28">
        <f t="shared" si="0"/>
        <v>-281944</v>
      </c>
      <c r="R17" s="28">
        <f t="shared" si="0"/>
        <v>7281291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30189432</v>
      </c>
      <c r="X17" s="28">
        <f t="shared" si="0"/>
        <v>-8647452</v>
      </c>
      <c r="Y17" s="28">
        <f t="shared" si="0"/>
        <v>38836884</v>
      </c>
      <c r="Z17" s="29">
        <f>+IF(X17&lt;&gt;0,+(Y17/X17)*100,0)</f>
        <v>-449.11361173210327</v>
      </c>
      <c r="AA17" s="30">
        <f>SUM(AA6:AA16)</f>
        <v>-19097526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-3620016</v>
      </c>
      <c r="D26" s="18"/>
      <c r="E26" s="19">
        <v>-36308944</v>
      </c>
      <c r="F26" s="20">
        <v>-21850000</v>
      </c>
      <c r="G26" s="20"/>
      <c r="H26" s="20"/>
      <c r="I26" s="20"/>
      <c r="J26" s="20"/>
      <c r="K26" s="20">
        <v>-5975660</v>
      </c>
      <c r="L26" s="20"/>
      <c r="M26" s="20">
        <v>-13928582</v>
      </c>
      <c r="N26" s="20">
        <v>-19904242</v>
      </c>
      <c r="O26" s="20"/>
      <c r="P26" s="20"/>
      <c r="Q26" s="20">
        <v>-804208</v>
      </c>
      <c r="R26" s="20">
        <v>-804208</v>
      </c>
      <c r="S26" s="20"/>
      <c r="T26" s="20"/>
      <c r="U26" s="20"/>
      <c r="V26" s="20"/>
      <c r="W26" s="20">
        <v>-20708450</v>
      </c>
      <c r="X26" s="20">
        <v>-21448125</v>
      </c>
      <c r="Y26" s="20">
        <v>739675</v>
      </c>
      <c r="Z26" s="21">
        <v>-3.448669755514759</v>
      </c>
      <c r="AA26" s="22">
        <v>-21850000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-3620016</v>
      </c>
      <c r="D27" s="26">
        <f>SUM(D21:D26)</f>
        <v>0</v>
      </c>
      <c r="E27" s="27">
        <f t="shared" si="1"/>
        <v>-36308944</v>
      </c>
      <c r="F27" s="28">
        <f t="shared" si="1"/>
        <v>-21850000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-5975660</v>
      </c>
      <c r="L27" s="28">
        <f t="shared" si="1"/>
        <v>0</v>
      </c>
      <c r="M27" s="28">
        <f t="shared" si="1"/>
        <v>-13928582</v>
      </c>
      <c r="N27" s="28">
        <f t="shared" si="1"/>
        <v>-19904242</v>
      </c>
      <c r="O27" s="28">
        <f t="shared" si="1"/>
        <v>0</v>
      </c>
      <c r="P27" s="28">
        <f t="shared" si="1"/>
        <v>0</v>
      </c>
      <c r="Q27" s="28">
        <f t="shared" si="1"/>
        <v>-804208</v>
      </c>
      <c r="R27" s="28">
        <f t="shared" si="1"/>
        <v>-804208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-20708450</v>
      </c>
      <c r="X27" s="28">
        <f t="shared" si="1"/>
        <v>-21448125</v>
      </c>
      <c r="Y27" s="28">
        <f t="shared" si="1"/>
        <v>739675</v>
      </c>
      <c r="Z27" s="29">
        <f>+IF(X27&lt;&gt;0,+(Y27/X27)*100,0)</f>
        <v>-3.448669755514759</v>
      </c>
      <c r="AA27" s="30">
        <f>SUM(AA21:AA26)</f>
        <v>-21850000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-1703</v>
      </c>
      <c r="H33" s="36">
        <v>-1675</v>
      </c>
      <c r="I33" s="36">
        <v>-6785</v>
      </c>
      <c r="J33" s="36">
        <v>-10163</v>
      </c>
      <c r="K33" s="20">
        <v>-3470</v>
      </c>
      <c r="L33" s="20">
        <v>-9447</v>
      </c>
      <c r="M33" s="20">
        <v>-1900</v>
      </c>
      <c r="N33" s="20">
        <v>-14817</v>
      </c>
      <c r="O33" s="36">
        <v>-7047</v>
      </c>
      <c r="P33" s="36">
        <v>-7726</v>
      </c>
      <c r="Q33" s="36">
        <v>-4729</v>
      </c>
      <c r="R33" s="20">
        <v>-19502</v>
      </c>
      <c r="S33" s="20"/>
      <c r="T33" s="20"/>
      <c r="U33" s="20"/>
      <c r="V33" s="36"/>
      <c r="W33" s="36">
        <v>-44482</v>
      </c>
      <c r="X33" s="36"/>
      <c r="Y33" s="20">
        <v>-44482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-1703</v>
      </c>
      <c r="H36" s="28">
        <f t="shared" si="2"/>
        <v>-1675</v>
      </c>
      <c r="I36" s="28">
        <f t="shared" si="2"/>
        <v>-6785</v>
      </c>
      <c r="J36" s="28">
        <f t="shared" si="2"/>
        <v>-10163</v>
      </c>
      <c r="K36" s="28">
        <f t="shared" si="2"/>
        <v>-3470</v>
      </c>
      <c r="L36" s="28">
        <f t="shared" si="2"/>
        <v>-9447</v>
      </c>
      <c r="M36" s="28">
        <f t="shared" si="2"/>
        <v>-1900</v>
      </c>
      <c r="N36" s="28">
        <f t="shared" si="2"/>
        <v>-14817</v>
      </c>
      <c r="O36" s="28">
        <f t="shared" si="2"/>
        <v>-7047</v>
      </c>
      <c r="P36" s="28">
        <f t="shared" si="2"/>
        <v>-7726</v>
      </c>
      <c r="Q36" s="28">
        <f t="shared" si="2"/>
        <v>-4729</v>
      </c>
      <c r="R36" s="28">
        <f t="shared" si="2"/>
        <v>-19502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-44482</v>
      </c>
      <c r="X36" s="28">
        <f t="shared" si="2"/>
        <v>0</v>
      </c>
      <c r="Y36" s="28">
        <f t="shared" si="2"/>
        <v>-44482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110081477</v>
      </c>
      <c r="D38" s="32">
        <f>+D17+D27+D36</f>
        <v>0</v>
      </c>
      <c r="E38" s="33">
        <f t="shared" si="3"/>
        <v>-39190678</v>
      </c>
      <c r="F38" s="2">
        <f t="shared" si="3"/>
        <v>-40947526</v>
      </c>
      <c r="G38" s="2">
        <f t="shared" si="3"/>
        <v>3033393</v>
      </c>
      <c r="H38" s="2">
        <f t="shared" si="3"/>
        <v>3329873</v>
      </c>
      <c r="I38" s="2">
        <f t="shared" si="3"/>
        <v>4175380</v>
      </c>
      <c r="J38" s="2">
        <f t="shared" si="3"/>
        <v>10538646</v>
      </c>
      <c r="K38" s="2">
        <f t="shared" si="3"/>
        <v>-247158</v>
      </c>
      <c r="L38" s="2">
        <f t="shared" si="3"/>
        <v>5012915</v>
      </c>
      <c r="M38" s="2">
        <f t="shared" si="3"/>
        <v>-12325484</v>
      </c>
      <c r="N38" s="2">
        <f t="shared" si="3"/>
        <v>-7559727</v>
      </c>
      <c r="O38" s="2">
        <f t="shared" si="3"/>
        <v>496223</v>
      </c>
      <c r="P38" s="2">
        <f t="shared" si="3"/>
        <v>7052239</v>
      </c>
      <c r="Q38" s="2">
        <f t="shared" si="3"/>
        <v>-1090881</v>
      </c>
      <c r="R38" s="2">
        <f t="shared" si="3"/>
        <v>6457581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9436500</v>
      </c>
      <c r="X38" s="2">
        <f t="shared" si="3"/>
        <v>-30095577</v>
      </c>
      <c r="Y38" s="2">
        <f t="shared" si="3"/>
        <v>39532077</v>
      </c>
      <c r="Z38" s="34">
        <f>+IF(X38&lt;&gt;0,+(Y38/X38)*100,0)</f>
        <v>-131.35510576853204</v>
      </c>
      <c r="AA38" s="35">
        <f>+AA17+AA27+AA36</f>
        <v>-40947526</v>
      </c>
    </row>
    <row r="39" spans="1:27" x14ac:dyDescent="0.25">
      <c r="A39" s="23" t="s">
        <v>61</v>
      </c>
      <c r="B39" s="17"/>
      <c r="C39" s="32">
        <v>-30768</v>
      </c>
      <c r="D39" s="32"/>
      <c r="E39" s="33"/>
      <c r="F39" s="2"/>
      <c r="G39" s="2">
        <v>52511132</v>
      </c>
      <c r="H39" s="2">
        <f>+G40+H60</f>
        <v>55544525</v>
      </c>
      <c r="I39" s="2">
        <f>+H40+I60</f>
        <v>58874398</v>
      </c>
      <c r="J39" s="2">
        <f>+G39</f>
        <v>52511132</v>
      </c>
      <c r="K39" s="2">
        <f>+I40+K60</f>
        <v>63049778</v>
      </c>
      <c r="L39" s="2">
        <f>+K40+L60</f>
        <v>62802620</v>
      </c>
      <c r="M39" s="2">
        <f>+L40+M60</f>
        <v>67815535</v>
      </c>
      <c r="N39" s="2">
        <f>+K39</f>
        <v>63049778</v>
      </c>
      <c r="O39" s="2">
        <f>+M40+O60</f>
        <v>55490051</v>
      </c>
      <c r="P39" s="2">
        <f>+O40+P60</f>
        <v>55986274</v>
      </c>
      <c r="Q39" s="2">
        <f>+P40+Q60</f>
        <v>63038513</v>
      </c>
      <c r="R39" s="2">
        <f>+O39</f>
        <v>55490051</v>
      </c>
      <c r="S39" s="2">
        <f>+Q40+S60</f>
        <v>61947632</v>
      </c>
      <c r="T39" s="2">
        <f>+S40+T60</f>
        <v>61947632</v>
      </c>
      <c r="U39" s="2">
        <f>+T40+U60</f>
        <v>61947632</v>
      </c>
      <c r="V39" s="2">
        <f>+S39</f>
        <v>61947632</v>
      </c>
      <c r="W39" s="2">
        <f>+G39</f>
        <v>52511132</v>
      </c>
      <c r="X39" s="2"/>
      <c r="Y39" s="2">
        <f>+W39-X39</f>
        <v>52511132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110050709</v>
      </c>
      <c r="D40" s="43">
        <f t="shared" ref="D40:AA40" si="4">+D38+D39</f>
        <v>0</v>
      </c>
      <c r="E40" s="44">
        <f t="shared" si="4"/>
        <v>-39190678</v>
      </c>
      <c r="F40" s="45">
        <f t="shared" si="4"/>
        <v>-40947526</v>
      </c>
      <c r="G40" s="45">
        <f t="shared" si="4"/>
        <v>55544525</v>
      </c>
      <c r="H40" s="45">
        <f t="shared" si="4"/>
        <v>58874398</v>
      </c>
      <c r="I40" s="45">
        <f t="shared" si="4"/>
        <v>63049778</v>
      </c>
      <c r="J40" s="45">
        <f>+I40</f>
        <v>63049778</v>
      </c>
      <c r="K40" s="45">
        <f t="shared" si="4"/>
        <v>62802620</v>
      </c>
      <c r="L40" s="45">
        <f t="shared" si="4"/>
        <v>67815535</v>
      </c>
      <c r="M40" s="45">
        <f t="shared" si="4"/>
        <v>55490051</v>
      </c>
      <c r="N40" s="45">
        <f>+M40</f>
        <v>55490051</v>
      </c>
      <c r="O40" s="45">
        <f t="shared" si="4"/>
        <v>55986274</v>
      </c>
      <c r="P40" s="45">
        <f t="shared" si="4"/>
        <v>63038513</v>
      </c>
      <c r="Q40" s="45">
        <f t="shared" si="4"/>
        <v>61947632</v>
      </c>
      <c r="R40" s="45">
        <f>+Q40</f>
        <v>61947632</v>
      </c>
      <c r="S40" s="45">
        <f t="shared" si="4"/>
        <v>61947632</v>
      </c>
      <c r="T40" s="45">
        <f t="shared" si="4"/>
        <v>61947632</v>
      </c>
      <c r="U40" s="45">
        <f t="shared" si="4"/>
        <v>61947632</v>
      </c>
      <c r="V40" s="45">
        <f>+U40</f>
        <v>61947632</v>
      </c>
      <c r="W40" s="45">
        <f>+V40</f>
        <v>61947632</v>
      </c>
      <c r="X40" s="45">
        <f t="shared" si="4"/>
        <v>-30095577</v>
      </c>
      <c r="Y40" s="45">
        <f t="shared" si="4"/>
        <v>92043209</v>
      </c>
      <c r="Z40" s="46">
        <f>+IF(X40&lt;&gt;0,+(Y40/X40)*100,0)</f>
        <v>-305.83633269433574</v>
      </c>
      <c r="AA40" s="47">
        <f t="shared" si="4"/>
        <v>-40947526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52511132</v>
      </c>
      <c r="J60">
        <v>52511132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2353724</v>
      </c>
      <c r="D7" s="18"/>
      <c r="E7" s="19"/>
      <c r="F7" s="20"/>
      <c r="G7" s="20">
        <v>262668</v>
      </c>
      <c r="H7" s="20">
        <v>234429</v>
      </c>
      <c r="I7" s="20">
        <v>250934</v>
      </c>
      <c r="J7" s="20">
        <v>748031</v>
      </c>
      <c r="K7" s="20">
        <v>255911</v>
      </c>
      <c r="L7" s="20">
        <v>161301</v>
      </c>
      <c r="M7" s="20">
        <v>222969</v>
      </c>
      <c r="N7" s="20">
        <v>640181</v>
      </c>
      <c r="O7" s="20">
        <v>228226</v>
      </c>
      <c r="P7" s="20">
        <v>182757</v>
      </c>
      <c r="Q7" s="20">
        <v>194774</v>
      </c>
      <c r="R7" s="20">
        <v>605757</v>
      </c>
      <c r="S7" s="20"/>
      <c r="T7" s="20"/>
      <c r="U7" s="20"/>
      <c r="V7" s="20"/>
      <c r="W7" s="20">
        <v>1993969</v>
      </c>
      <c r="X7" s="20"/>
      <c r="Y7" s="20">
        <v>1993969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6080094</v>
      </c>
      <c r="D8" s="18"/>
      <c r="E8" s="19">
        <v>444</v>
      </c>
      <c r="F8" s="20">
        <v>444</v>
      </c>
      <c r="G8" s="20">
        <v>685937</v>
      </c>
      <c r="H8" s="20">
        <v>518713</v>
      </c>
      <c r="I8" s="20">
        <v>564883</v>
      </c>
      <c r="J8" s="20">
        <v>1769533</v>
      </c>
      <c r="K8" s="20">
        <v>516759</v>
      </c>
      <c r="L8" s="20">
        <v>591509</v>
      </c>
      <c r="M8" s="20">
        <v>489316</v>
      </c>
      <c r="N8" s="20">
        <v>1597584</v>
      </c>
      <c r="O8" s="20">
        <v>686164</v>
      </c>
      <c r="P8" s="20">
        <v>528429</v>
      </c>
      <c r="Q8" s="20">
        <v>596757</v>
      </c>
      <c r="R8" s="20">
        <v>1811350</v>
      </c>
      <c r="S8" s="20"/>
      <c r="T8" s="20"/>
      <c r="U8" s="20"/>
      <c r="V8" s="20"/>
      <c r="W8" s="20">
        <v>5178467</v>
      </c>
      <c r="X8" s="20">
        <v>333</v>
      </c>
      <c r="Y8" s="20">
        <v>5178134</v>
      </c>
      <c r="Z8" s="21">
        <v>1554995.1951951953</v>
      </c>
      <c r="AA8" s="22">
        <v>444</v>
      </c>
    </row>
    <row r="9" spans="1:27" x14ac:dyDescent="0.25">
      <c r="A9" s="23" t="s">
        <v>37</v>
      </c>
      <c r="B9" s="17" t="s">
        <v>6</v>
      </c>
      <c r="C9" s="18">
        <v>3409</v>
      </c>
      <c r="D9" s="18"/>
      <c r="E9" s="19"/>
      <c r="F9" s="20"/>
      <c r="G9" s="20">
        <v>675</v>
      </c>
      <c r="H9" s="20"/>
      <c r="I9" s="20">
        <v>356</v>
      </c>
      <c r="J9" s="20">
        <v>1031</v>
      </c>
      <c r="K9" s="20">
        <v>357</v>
      </c>
      <c r="L9" s="20">
        <v>1076</v>
      </c>
      <c r="M9" s="20"/>
      <c r="N9" s="20">
        <v>1433</v>
      </c>
      <c r="O9" s="20">
        <v>357</v>
      </c>
      <c r="P9" s="20">
        <v>401</v>
      </c>
      <c r="Q9" s="20">
        <v>357</v>
      </c>
      <c r="R9" s="20">
        <v>1115</v>
      </c>
      <c r="S9" s="20"/>
      <c r="T9" s="20"/>
      <c r="U9" s="20"/>
      <c r="V9" s="20"/>
      <c r="W9" s="20">
        <v>3579</v>
      </c>
      <c r="X9" s="20"/>
      <c r="Y9" s="20">
        <v>3579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8436927</v>
      </c>
      <c r="D17" s="26">
        <f>SUM(D6:D16)</f>
        <v>0</v>
      </c>
      <c r="E17" s="27">
        <f t="shared" si="0"/>
        <v>444</v>
      </c>
      <c r="F17" s="28">
        <f t="shared" si="0"/>
        <v>444</v>
      </c>
      <c r="G17" s="28">
        <f t="shared" si="0"/>
        <v>949280</v>
      </c>
      <c r="H17" s="28">
        <f t="shared" si="0"/>
        <v>753142</v>
      </c>
      <c r="I17" s="28">
        <f t="shared" si="0"/>
        <v>816173</v>
      </c>
      <c r="J17" s="28">
        <f t="shared" si="0"/>
        <v>2518595</v>
      </c>
      <c r="K17" s="28">
        <f t="shared" si="0"/>
        <v>773027</v>
      </c>
      <c r="L17" s="28">
        <f t="shared" si="0"/>
        <v>753886</v>
      </c>
      <c r="M17" s="28">
        <f t="shared" si="0"/>
        <v>712285</v>
      </c>
      <c r="N17" s="28">
        <f t="shared" si="0"/>
        <v>2239198</v>
      </c>
      <c r="O17" s="28">
        <f t="shared" si="0"/>
        <v>914747</v>
      </c>
      <c r="P17" s="28">
        <f t="shared" si="0"/>
        <v>711587</v>
      </c>
      <c r="Q17" s="28">
        <f t="shared" si="0"/>
        <v>791888</v>
      </c>
      <c r="R17" s="28">
        <f t="shared" si="0"/>
        <v>2418222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7176015</v>
      </c>
      <c r="X17" s="28">
        <f t="shared" si="0"/>
        <v>333</v>
      </c>
      <c r="Y17" s="28">
        <f t="shared" si="0"/>
        <v>7175682</v>
      </c>
      <c r="Z17" s="29">
        <f>+IF(X17&lt;&gt;0,+(Y17/X17)*100,0)</f>
        <v>2154859.4594594594</v>
      </c>
      <c r="AA17" s="30">
        <f>SUM(AA6:AA16)</f>
        <v>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-1226</v>
      </c>
      <c r="H33" s="36">
        <v>-1453</v>
      </c>
      <c r="I33" s="36">
        <v>-1355</v>
      </c>
      <c r="J33" s="36">
        <v>-4034</v>
      </c>
      <c r="K33" s="20">
        <v>-510</v>
      </c>
      <c r="L33" s="20">
        <v>-451</v>
      </c>
      <c r="M33" s="20">
        <v>-93</v>
      </c>
      <c r="N33" s="20">
        <v>-1054</v>
      </c>
      <c r="O33" s="36">
        <v>-823</v>
      </c>
      <c r="P33" s="36">
        <v>-651</v>
      </c>
      <c r="Q33" s="36">
        <v>-794</v>
      </c>
      <c r="R33" s="20">
        <v>-2268</v>
      </c>
      <c r="S33" s="20"/>
      <c r="T33" s="20"/>
      <c r="U33" s="20"/>
      <c r="V33" s="36"/>
      <c r="W33" s="36">
        <v>-7356</v>
      </c>
      <c r="X33" s="36"/>
      <c r="Y33" s="20">
        <v>-7356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-1226</v>
      </c>
      <c r="H36" s="28">
        <f t="shared" si="2"/>
        <v>-1453</v>
      </c>
      <c r="I36" s="28">
        <f t="shared" si="2"/>
        <v>-1355</v>
      </c>
      <c r="J36" s="28">
        <f t="shared" si="2"/>
        <v>-4034</v>
      </c>
      <c r="K36" s="28">
        <f t="shared" si="2"/>
        <v>-510</v>
      </c>
      <c r="L36" s="28">
        <f t="shared" si="2"/>
        <v>-451</v>
      </c>
      <c r="M36" s="28">
        <f t="shared" si="2"/>
        <v>-93</v>
      </c>
      <c r="N36" s="28">
        <f t="shared" si="2"/>
        <v>-1054</v>
      </c>
      <c r="O36" s="28">
        <f t="shared" si="2"/>
        <v>-823</v>
      </c>
      <c r="P36" s="28">
        <f t="shared" si="2"/>
        <v>-651</v>
      </c>
      <c r="Q36" s="28">
        <f t="shared" si="2"/>
        <v>-794</v>
      </c>
      <c r="R36" s="28">
        <f t="shared" si="2"/>
        <v>-2268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-7356</v>
      </c>
      <c r="X36" s="28">
        <f t="shared" si="2"/>
        <v>0</v>
      </c>
      <c r="Y36" s="28">
        <f t="shared" si="2"/>
        <v>-7356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8436927</v>
      </c>
      <c r="D38" s="32">
        <f>+D17+D27+D36</f>
        <v>0</v>
      </c>
      <c r="E38" s="33">
        <f t="shared" si="3"/>
        <v>444</v>
      </c>
      <c r="F38" s="2">
        <f t="shared" si="3"/>
        <v>444</v>
      </c>
      <c r="G38" s="2">
        <f t="shared" si="3"/>
        <v>948054</v>
      </c>
      <c r="H38" s="2">
        <f t="shared" si="3"/>
        <v>751689</v>
      </c>
      <c r="I38" s="2">
        <f t="shared" si="3"/>
        <v>814818</v>
      </c>
      <c r="J38" s="2">
        <f t="shared" si="3"/>
        <v>2514561</v>
      </c>
      <c r="K38" s="2">
        <f t="shared" si="3"/>
        <v>772517</v>
      </c>
      <c r="L38" s="2">
        <f t="shared" si="3"/>
        <v>753435</v>
      </c>
      <c r="M38" s="2">
        <f t="shared" si="3"/>
        <v>712192</v>
      </c>
      <c r="N38" s="2">
        <f t="shared" si="3"/>
        <v>2238144</v>
      </c>
      <c r="O38" s="2">
        <f t="shared" si="3"/>
        <v>913924</v>
      </c>
      <c r="P38" s="2">
        <f t="shared" si="3"/>
        <v>710936</v>
      </c>
      <c r="Q38" s="2">
        <f t="shared" si="3"/>
        <v>791094</v>
      </c>
      <c r="R38" s="2">
        <f t="shared" si="3"/>
        <v>2415954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7168659</v>
      </c>
      <c r="X38" s="2">
        <f t="shared" si="3"/>
        <v>333</v>
      </c>
      <c r="Y38" s="2">
        <f t="shared" si="3"/>
        <v>7168326</v>
      </c>
      <c r="Z38" s="34">
        <f>+IF(X38&lt;&gt;0,+(Y38/X38)*100,0)</f>
        <v>2152650.4504504506</v>
      </c>
      <c r="AA38" s="35">
        <f>+AA17+AA27+AA36</f>
        <v>444</v>
      </c>
    </row>
    <row r="39" spans="1:27" x14ac:dyDescent="0.25">
      <c r="A39" s="23" t="s">
        <v>61</v>
      </c>
      <c r="B39" s="17"/>
      <c r="C39" s="32">
        <v>-55396</v>
      </c>
      <c r="D39" s="32"/>
      <c r="E39" s="33"/>
      <c r="F39" s="2"/>
      <c r="G39" s="2">
        <v>28137424</v>
      </c>
      <c r="H39" s="2">
        <f>+G40+H60</f>
        <v>29085478</v>
      </c>
      <c r="I39" s="2">
        <f>+H40+I60</f>
        <v>29837167</v>
      </c>
      <c r="J39" s="2">
        <f>+G39</f>
        <v>28137424</v>
      </c>
      <c r="K39" s="2">
        <f>+I40+K60</f>
        <v>30651985</v>
      </c>
      <c r="L39" s="2">
        <f>+K40+L60</f>
        <v>31424502</v>
      </c>
      <c r="M39" s="2">
        <f>+L40+M60</f>
        <v>32177937</v>
      </c>
      <c r="N39" s="2">
        <f>+K39</f>
        <v>30651985</v>
      </c>
      <c r="O39" s="2">
        <f>+M40+O60</f>
        <v>32890129</v>
      </c>
      <c r="P39" s="2">
        <f>+O40+P60</f>
        <v>33804053</v>
      </c>
      <c r="Q39" s="2">
        <f>+P40+Q60</f>
        <v>34514989</v>
      </c>
      <c r="R39" s="2">
        <f>+O39</f>
        <v>32890129</v>
      </c>
      <c r="S39" s="2">
        <f>+Q40+S60</f>
        <v>35306083</v>
      </c>
      <c r="T39" s="2">
        <f>+S40+T60</f>
        <v>35306083</v>
      </c>
      <c r="U39" s="2">
        <f>+T40+U60</f>
        <v>35306083</v>
      </c>
      <c r="V39" s="2">
        <f>+S39</f>
        <v>35306083</v>
      </c>
      <c r="W39" s="2">
        <f>+G39</f>
        <v>28137424</v>
      </c>
      <c r="X39" s="2"/>
      <c r="Y39" s="2">
        <f>+W39-X39</f>
        <v>28137424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8381531</v>
      </c>
      <c r="D40" s="43">
        <f t="shared" ref="D40:AA40" si="4">+D38+D39</f>
        <v>0</v>
      </c>
      <c r="E40" s="44">
        <f t="shared" si="4"/>
        <v>444</v>
      </c>
      <c r="F40" s="45">
        <f t="shared" si="4"/>
        <v>444</v>
      </c>
      <c r="G40" s="45">
        <f t="shared" si="4"/>
        <v>29085478</v>
      </c>
      <c r="H40" s="45">
        <f t="shared" si="4"/>
        <v>29837167</v>
      </c>
      <c r="I40" s="45">
        <f t="shared" si="4"/>
        <v>30651985</v>
      </c>
      <c r="J40" s="45">
        <f>+I40</f>
        <v>30651985</v>
      </c>
      <c r="K40" s="45">
        <f t="shared" si="4"/>
        <v>31424502</v>
      </c>
      <c r="L40" s="45">
        <f t="shared" si="4"/>
        <v>32177937</v>
      </c>
      <c r="M40" s="45">
        <f t="shared" si="4"/>
        <v>32890129</v>
      </c>
      <c r="N40" s="45">
        <f>+M40</f>
        <v>32890129</v>
      </c>
      <c r="O40" s="45">
        <f t="shared" si="4"/>
        <v>33804053</v>
      </c>
      <c r="P40" s="45">
        <f t="shared" si="4"/>
        <v>34514989</v>
      </c>
      <c r="Q40" s="45">
        <f t="shared" si="4"/>
        <v>35306083</v>
      </c>
      <c r="R40" s="45">
        <f>+Q40</f>
        <v>35306083</v>
      </c>
      <c r="S40" s="45">
        <f t="shared" si="4"/>
        <v>35306083</v>
      </c>
      <c r="T40" s="45">
        <f t="shared" si="4"/>
        <v>35306083</v>
      </c>
      <c r="U40" s="45">
        <f t="shared" si="4"/>
        <v>35306083</v>
      </c>
      <c r="V40" s="45">
        <f>+U40</f>
        <v>35306083</v>
      </c>
      <c r="W40" s="45">
        <f>+V40</f>
        <v>35306083</v>
      </c>
      <c r="X40" s="45">
        <f t="shared" si="4"/>
        <v>333</v>
      </c>
      <c r="Y40" s="45">
        <f t="shared" si="4"/>
        <v>35305750</v>
      </c>
      <c r="Z40" s="46">
        <f>+IF(X40&lt;&gt;0,+(Y40/X40)*100,0)</f>
        <v>10602327.327327328</v>
      </c>
      <c r="AA40" s="47">
        <f t="shared" si="4"/>
        <v>444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28137424</v>
      </c>
      <c r="J60">
        <v>28137424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7997489</v>
      </c>
      <c r="D7" s="18"/>
      <c r="E7" s="19">
        <v>8599167</v>
      </c>
      <c r="F7" s="20">
        <v>8599167</v>
      </c>
      <c r="G7" s="20">
        <v>780687</v>
      </c>
      <c r="H7" s="20">
        <v>690466</v>
      </c>
      <c r="I7" s="20">
        <v>744268</v>
      </c>
      <c r="J7" s="20">
        <v>2215421</v>
      </c>
      <c r="K7" s="20">
        <v>683598</v>
      </c>
      <c r="L7" s="20">
        <v>690392</v>
      </c>
      <c r="M7" s="20">
        <v>643491</v>
      </c>
      <c r="N7" s="20">
        <v>2017481</v>
      </c>
      <c r="O7" s="20">
        <v>864570</v>
      </c>
      <c r="P7" s="20">
        <v>631740</v>
      </c>
      <c r="Q7" s="20">
        <v>781014</v>
      </c>
      <c r="R7" s="20">
        <v>2277324</v>
      </c>
      <c r="S7" s="20"/>
      <c r="T7" s="20"/>
      <c r="U7" s="20"/>
      <c r="V7" s="20"/>
      <c r="W7" s="20">
        <v>6510226</v>
      </c>
      <c r="X7" s="20">
        <v>6449382</v>
      </c>
      <c r="Y7" s="20">
        <v>60844</v>
      </c>
      <c r="Z7" s="21">
        <v>0.94340822112878409</v>
      </c>
      <c r="AA7" s="22">
        <v>8599167</v>
      </c>
    </row>
    <row r="8" spans="1:27" x14ac:dyDescent="0.25">
      <c r="A8" s="23" t="s">
        <v>36</v>
      </c>
      <c r="B8" s="17" t="s">
        <v>32</v>
      </c>
      <c r="C8" s="18">
        <v>25202</v>
      </c>
      <c r="D8" s="18"/>
      <c r="E8" s="19">
        <v>72849</v>
      </c>
      <c r="F8" s="20">
        <v>72849</v>
      </c>
      <c r="G8" s="20">
        <v>1367</v>
      </c>
      <c r="H8" s="20">
        <v>4026</v>
      </c>
      <c r="I8" s="20">
        <v>1824</v>
      </c>
      <c r="J8" s="20">
        <v>7217</v>
      </c>
      <c r="K8" s="20">
        <v>5665</v>
      </c>
      <c r="L8" s="20">
        <v>1735</v>
      </c>
      <c r="M8" s="20">
        <v>1735</v>
      </c>
      <c r="N8" s="20">
        <v>9135</v>
      </c>
      <c r="O8" s="20">
        <v>2342</v>
      </c>
      <c r="P8" s="20">
        <v>2191</v>
      </c>
      <c r="Q8" s="20">
        <v>5310</v>
      </c>
      <c r="R8" s="20">
        <v>9843</v>
      </c>
      <c r="S8" s="20"/>
      <c r="T8" s="20"/>
      <c r="U8" s="20"/>
      <c r="V8" s="20"/>
      <c r="W8" s="20">
        <v>26195</v>
      </c>
      <c r="X8" s="20">
        <v>54639</v>
      </c>
      <c r="Y8" s="20">
        <v>-28444</v>
      </c>
      <c r="Z8" s="21">
        <v>-52.058053771115866</v>
      </c>
      <c r="AA8" s="22">
        <v>72849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-609771</v>
      </c>
      <c r="D14" s="18"/>
      <c r="E14" s="19">
        <v>-16475648</v>
      </c>
      <c r="F14" s="20">
        <v>-16393172</v>
      </c>
      <c r="G14" s="20">
        <v>-285200</v>
      </c>
      <c r="H14" s="20">
        <v>-285200</v>
      </c>
      <c r="I14" s="20">
        <v>-563607</v>
      </c>
      <c r="J14" s="20">
        <v>-1134007</v>
      </c>
      <c r="K14" s="20">
        <v>-313974</v>
      </c>
      <c r="L14" s="20">
        <v>-315150</v>
      </c>
      <c r="M14" s="20">
        <v>-675226</v>
      </c>
      <c r="N14" s="20">
        <v>-1304350</v>
      </c>
      <c r="O14" s="20"/>
      <c r="P14" s="20">
        <v>-943315</v>
      </c>
      <c r="Q14" s="20">
        <v>-63281</v>
      </c>
      <c r="R14" s="20">
        <v>-1006596</v>
      </c>
      <c r="S14" s="20"/>
      <c r="T14" s="20"/>
      <c r="U14" s="20"/>
      <c r="V14" s="20"/>
      <c r="W14" s="20">
        <v>-3444953</v>
      </c>
      <c r="X14" s="20">
        <v>-12336121</v>
      </c>
      <c r="Y14" s="20">
        <v>8891168</v>
      </c>
      <c r="Z14" s="21">
        <v>-72.074260620498137</v>
      </c>
      <c r="AA14" s="22">
        <v>-16393172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7412920</v>
      </c>
      <c r="D17" s="26">
        <f>SUM(D6:D16)</f>
        <v>0</v>
      </c>
      <c r="E17" s="27">
        <f t="shared" si="0"/>
        <v>-7803632</v>
      </c>
      <c r="F17" s="28">
        <f t="shared" si="0"/>
        <v>-7721156</v>
      </c>
      <c r="G17" s="28">
        <f t="shared" si="0"/>
        <v>496854</v>
      </c>
      <c r="H17" s="28">
        <f t="shared" si="0"/>
        <v>409292</v>
      </c>
      <c r="I17" s="28">
        <f t="shared" si="0"/>
        <v>182485</v>
      </c>
      <c r="J17" s="28">
        <f t="shared" si="0"/>
        <v>1088631</v>
      </c>
      <c r="K17" s="28">
        <f t="shared" si="0"/>
        <v>375289</v>
      </c>
      <c r="L17" s="28">
        <f t="shared" si="0"/>
        <v>376977</v>
      </c>
      <c r="M17" s="28">
        <f t="shared" si="0"/>
        <v>-30000</v>
      </c>
      <c r="N17" s="28">
        <f t="shared" si="0"/>
        <v>722266</v>
      </c>
      <c r="O17" s="28">
        <f t="shared" si="0"/>
        <v>866912</v>
      </c>
      <c r="P17" s="28">
        <f t="shared" si="0"/>
        <v>-309384</v>
      </c>
      <c r="Q17" s="28">
        <f t="shared" si="0"/>
        <v>723043</v>
      </c>
      <c r="R17" s="28">
        <f t="shared" si="0"/>
        <v>1280571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3091468</v>
      </c>
      <c r="X17" s="28">
        <f t="shared" si="0"/>
        <v>-5832100</v>
      </c>
      <c r="Y17" s="28">
        <f t="shared" si="0"/>
        <v>8923568</v>
      </c>
      <c r="Z17" s="29">
        <f>+IF(X17&lt;&gt;0,+(Y17/X17)*100,0)</f>
        <v>-153.00780164949163</v>
      </c>
      <c r="AA17" s="30">
        <f>SUM(AA6:AA16)</f>
        <v>-7721156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-1363136</v>
      </c>
      <c r="F26" s="20">
        <v>-900000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-730581</v>
      </c>
      <c r="Q26" s="20"/>
      <c r="R26" s="20">
        <v>-730581</v>
      </c>
      <c r="S26" s="20"/>
      <c r="T26" s="20"/>
      <c r="U26" s="20"/>
      <c r="V26" s="20"/>
      <c r="W26" s="20">
        <v>-730581</v>
      </c>
      <c r="X26" s="20">
        <v>-906571</v>
      </c>
      <c r="Y26" s="20">
        <v>175990</v>
      </c>
      <c r="Z26" s="21">
        <v>-19.412710091101523</v>
      </c>
      <c r="AA26" s="22">
        <v>-900000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-1363136</v>
      </c>
      <c r="F27" s="28">
        <f t="shared" si="1"/>
        <v>-900000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-730581</v>
      </c>
      <c r="Q27" s="28">
        <f t="shared" si="1"/>
        <v>0</v>
      </c>
      <c r="R27" s="28">
        <f t="shared" si="1"/>
        <v>-730581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-730581</v>
      </c>
      <c r="X27" s="28">
        <f t="shared" si="1"/>
        <v>-906571</v>
      </c>
      <c r="Y27" s="28">
        <f t="shared" si="1"/>
        <v>175990</v>
      </c>
      <c r="Z27" s="29">
        <f>+IF(X27&lt;&gt;0,+(Y27/X27)*100,0)</f>
        <v>-19.412710091101523</v>
      </c>
      <c r="AA27" s="30">
        <f>SUM(AA21:AA26)</f>
        <v>-900000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</v>
      </c>
      <c r="H33" s="36"/>
      <c r="I33" s="36"/>
      <c r="J33" s="36">
        <v>-90</v>
      </c>
      <c r="K33" s="20">
        <v>-183</v>
      </c>
      <c r="L33" s="20"/>
      <c r="M33" s="20"/>
      <c r="N33" s="20">
        <v>-183</v>
      </c>
      <c r="O33" s="36">
        <v>-425</v>
      </c>
      <c r="P33" s="36">
        <v>-98</v>
      </c>
      <c r="Q33" s="36">
        <v>-596</v>
      </c>
      <c r="R33" s="20">
        <v>-1119</v>
      </c>
      <c r="S33" s="20"/>
      <c r="T33" s="20"/>
      <c r="U33" s="20"/>
      <c r="V33" s="36"/>
      <c r="W33" s="36">
        <v>-1392</v>
      </c>
      <c r="X33" s="36"/>
      <c r="Y33" s="20">
        <v>-1392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</v>
      </c>
      <c r="H36" s="28">
        <f t="shared" si="2"/>
        <v>0</v>
      </c>
      <c r="I36" s="28">
        <f t="shared" si="2"/>
        <v>0</v>
      </c>
      <c r="J36" s="28">
        <f t="shared" si="2"/>
        <v>-90</v>
      </c>
      <c r="K36" s="28">
        <f t="shared" si="2"/>
        <v>-183</v>
      </c>
      <c r="L36" s="28">
        <f t="shared" si="2"/>
        <v>0</v>
      </c>
      <c r="M36" s="28">
        <f t="shared" si="2"/>
        <v>0</v>
      </c>
      <c r="N36" s="28">
        <f t="shared" si="2"/>
        <v>-183</v>
      </c>
      <c r="O36" s="28">
        <f t="shared" si="2"/>
        <v>-425</v>
      </c>
      <c r="P36" s="28">
        <f t="shared" si="2"/>
        <v>-98</v>
      </c>
      <c r="Q36" s="28">
        <f t="shared" si="2"/>
        <v>-596</v>
      </c>
      <c r="R36" s="28">
        <f t="shared" si="2"/>
        <v>-1119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-1392</v>
      </c>
      <c r="X36" s="28">
        <f t="shared" si="2"/>
        <v>0</v>
      </c>
      <c r="Y36" s="28">
        <f t="shared" si="2"/>
        <v>-1392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7412920</v>
      </c>
      <c r="D38" s="32">
        <f>+D17+D27+D36</f>
        <v>0</v>
      </c>
      <c r="E38" s="33">
        <f t="shared" si="3"/>
        <v>-9166768</v>
      </c>
      <c r="F38" s="2">
        <f t="shared" si="3"/>
        <v>-8621156</v>
      </c>
      <c r="G38" s="2">
        <f t="shared" si="3"/>
        <v>496764</v>
      </c>
      <c r="H38" s="2">
        <f t="shared" si="3"/>
        <v>409292</v>
      </c>
      <c r="I38" s="2">
        <f t="shared" si="3"/>
        <v>182485</v>
      </c>
      <c r="J38" s="2">
        <f t="shared" si="3"/>
        <v>1088541</v>
      </c>
      <c r="K38" s="2">
        <f t="shared" si="3"/>
        <v>375106</v>
      </c>
      <c r="L38" s="2">
        <f t="shared" si="3"/>
        <v>376977</v>
      </c>
      <c r="M38" s="2">
        <f t="shared" si="3"/>
        <v>-30000</v>
      </c>
      <c r="N38" s="2">
        <f t="shared" si="3"/>
        <v>722083</v>
      </c>
      <c r="O38" s="2">
        <f t="shared" si="3"/>
        <v>866487</v>
      </c>
      <c r="P38" s="2">
        <f t="shared" si="3"/>
        <v>-1040063</v>
      </c>
      <c r="Q38" s="2">
        <f t="shared" si="3"/>
        <v>722447</v>
      </c>
      <c r="R38" s="2">
        <f t="shared" si="3"/>
        <v>548871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2359495</v>
      </c>
      <c r="X38" s="2">
        <f t="shared" si="3"/>
        <v>-6738671</v>
      </c>
      <c r="Y38" s="2">
        <f t="shared" si="3"/>
        <v>9098166</v>
      </c>
      <c r="Z38" s="34">
        <f>+IF(X38&lt;&gt;0,+(Y38/X38)*100,0)</f>
        <v>-135.01424835846711</v>
      </c>
      <c r="AA38" s="35">
        <f>+AA17+AA27+AA36</f>
        <v>-8621156</v>
      </c>
    </row>
    <row r="39" spans="1:27" x14ac:dyDescent="0.25">
      <c r="A39" s="23" t="s">
        <v>61</v>
      </c>
      <c r="B39" s="17"/>
      <c r="C39" s="32">
        <v>18846918</v>
      </c>
      <c r="D39" s="32"/>
      <c r="E39" s="33"/>
      <c r="F39" s="2"/>
      <c r="G39" s="2">
        <v>18692150</v>
      </c>
      <c r="H39" s="2">
        <f>+G40+H60</f>
        <v>19188914</v>
      </c>
      <c r="I39" s="2">
        <f>+H40+I60</f>
        <v>19598206</v>
      </c>
      <c r="J39" s="2">
        <f>+G39</f>
        <v>18692150</v>
      </c>
      <c r="K39" s="2">
        <f>+I40+K60</f>
        <v>19780691</v>
      </c>
      <c r="L39" s="2">
        <f>+K40+L60</f>
        <v>20155797</v>
      </c>
      <c r="M39" s="2">
        <f>+L40+M60</f>
        <v>20532774</v>
      </c>
      <c r="N39" s="2">
        <f>+K39</f>
        <v>19780691</v>
      </c>
      <c r="O39" s="2">
        <f>+M40+O60</f>
        <v>20502774</v>
      </c>
      <c r="P39" s="2">
        <f>+O40+P60</f>
        <v>21369261</v>
      </c>
      <c r="Q39" s="2">
        <f>+P40+Q60</f>
        <v>20329198</v>
      </c>
      <c r="R39" s="2">
        <f>+O39</f>
        <v>20502774</v>
      </c>
      <c r="S39" s="2">
        <f>+Q40+S60</f>
        <v>21051645</v>
      </c>
      <c r="T39" s="2">
        <f>+S40+T60</f>
        <v>21051645</v>
      </c>
      <c r="U39" s="2">
        <f>+T40+U60</f>
        <v>21051645</v>
      </c>
      <c r="V39" s="2">
        <f>+S39</f>
        <v>21051645</v>
      </c>
      <c r="W39" s="2">
        <f>+G39</f>
        <v>18692150</v>
      </c>
      <c r="X39" s="2"/>
      <c r="Y39" s="2">
        <f>+W39-X39</f>
        <v>18692150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26259838</v>
      </c>
      <c r="D40" s="43">
        <f t="shared" ref="D40:AA40" si="4">+D38+D39</f>
        <v>0</v>
      </c>
      <c r="E40" s="44">
        <f t="shared" si="4"/>
        <v>-9166768</v>
      </c>
      <c r="F40" s="45">
        <f t="shared" si="4"/>
        <v>-8621156</v>
      </c>
      <c r="G40" s="45">
        <f t="shared" si="4"/>
        <v>19188914</v>
      </c>
      <c r="H40" s="45">
        <f t="shared" si="4"/>
        <v>19598206</v>
      </c>
      <c r="I40" s="45">
        <f t="shared" si="4"/>
        <v>19780691</v>
      </c>
      <c r="J40" s="45">
        <f>+I40</f>
        <v>19780691</v>
      </c>
      <c r="K40" s="45">
        <f t="shared" si="4"/>
        <v>20155797</v>
      </c>
      <c r="L40" s="45">
        <f t="shared" si="4"/>
        <v>20532774</v>
      </c>
      <c r="M40" s="45">
        <f t="shared" si="4"/>
        <v>20502774</v>
      </c>
      <c r="N40" s="45">
        <f>+M40</f>
        <v>20502774</v>
      </c>
      <c r="O40" s="45">
        <f t="shared" si="4"/>
        <v>21369261</v>
      </c>
      <c r="P40" s="45">
        <f t="shared" si="4"/>
        <v>20329198</v>
      </c>
      <c r="Q40" s="45">
        <f t="shared" si="4"/>
        <v>21051645</v>
      </c>
      <c r="R40" s="45">
        <f>+Q40</f>
        <v>21051645</v>
      </c>
      <c r="S40" s="45">
        <f t="shared" si="4"/>
        <v>21051645</v>
      </c>
      <c r="T40" s="45">
        <f t="shared" si="4"/>
        <v>21051645</v>
      </c>
      <c r="U40" s="45">
        <f t="shared" si="4"/>
        <v>21051645</v>
      </c>
      <c r="V40" s="45">
        <f>+U40</f>
        <v>21051645</v>
      </c>
      <c r="W40" s="45">
        <f>+V40</f>
        <v>21051645</v>
      </c>
      <c r="X40" s="45">
        <f t="shared" si="4"/>
        <v>-6738671</v>
      </c>
      <c r="Y40" s="45">
        <f t="shared" si="4"/>
        <v>27790316</v>
      </c>
      <c r="Z40" s="46">
        <f>+IF(X40&lt;&gt;0,+(Y40/X40)*100,0)</f>
        <v>-412.40054604238725</v>
      </c>
      <c r="AA40" s="47">
        <f t="shared" si="4"/>
        <v>-8621156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18692150</v>
      </c>
      <c r="J60">
        <v>18692150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10261968</v>
      </c>
      <c r="D7" s="18"/>
      <c r="E7" s="19">
        <v>17753177</v>
      </c>
      <c r="F7" s="20">
        <v>17753177</v>
      </c>
      <c r="G7" s="20">
        <v>977155</v>
      </c>
      <c r="H7" s="20">
        <v>934534</v>
      </c>
      <c r="I7" s="20">
        <v>856376</v>
      </c>
      <c r="J7" s="20">
        <v>2768065</v>
      </c>
      <c r="K7" s="20">
        <v>1457389</v>
      </c>
      <c r="L7" s="20">
        <v>719749</v>
      </c>
      <c r="M7" s="20">
        <v>842344</v>
      </c>
      <c r="N7" s="20">
        <v>3019482</v>
      </c>
      <c r="O7" s="20">
        <v>978310</v>
      </c>
      <c r="P7" s="20">
        <v>839429</v>
      </c>
      <c r="Q7" s="20">
        <v>1182870</v>
      </c>
      <c r="R7" s="20">
        <v>3000609</v>
      </c>
      <c r="S7" s="20"/>
      <c r="T7" s="20"/>
      <c r="U7" s="20"/>
      <c r="V7" s="20"/>
      <c r="W7" s="20">
        <v>8788156</v>
      </c>
      <c r="X7" s="20">
        <v>13314879</v>
      </c>
      <c r="Y7" s="20">
        <v>-4526723</v>
      </c>
      <c r="Z7" s="21">
        <v>-33.997477558752131</v>
      </c>
      <c r="AA7" s="22">
        <v>17753177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-3369289</v>
      </c>
      <c r="D14" s="18"/>
      <c r="E14" s="19"/>
      <c r="F14" s="20"/>
      <c r="G14" s="20">
        <v>-1019486</v>
      </c>
      <c r="H14" s="20">
        <v>-231149</v>
      </c>
      <c r="I14" s="20"/>
      <c r="J14" s="20">
        <v>-1250635</v>
      </c>
      <c r="K14" s="20">
        <v>-1000000</v>
      </c>
      <c r="L14" s="20">
        <v>-244200</v>
      </c>
      <c r="M14" s="20"/>
      <c r="N14" s="20">
        <v>-1244200</v>
      </c>
      <c r="O14" s="20"/>
      <c r="P14" s="20"/>
      <c r="Q14" s="20">
        <v>-660315</v>
      </c>
      <c r="R14" s="20">
        <v>-660315</v>
      </c>
      <c r="S14" s="20"/>
      <c r="T14" s="20"/>
      <c r="U14" s="20"/>
      <c r="V14" s="20"/>
      <c r="W14" s="20">
        <v>-3155150</v>
      </c>
      <c r="X14" s="20"/>
      <c r="Y14" s="20">
        <v>-3155150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6892679</v>
      </c>
      <c r="D17" s="26">
        <f>SUM(D6:D16)</f>
        <v>0</v>
      </c>
      <c r="E17" s="27">
        <f t="shared" si="0"/>
        <v>17753177</v>
      </c>
      <c r="F17" s="28">
        <f t="shared" si="0"/>
        <v>17753177</v>
      </c>
      <c r="G17" s="28">
        <f t="shared" si="0"/>
        <v>-42331</v>
      </c>
      <c r="H17" s="28">
        <f t="shared" si="0"/>
        <v>703385</v>
      </c>
      <c r="I17" s="28">
        <f t="shared" si="0"/>
        <v>856376</v>
      </c>
      <c r="J17" s="28">
        <f t="shared" si="0"/>
        <v>1517430</v>
      </c>
      <c r="K17" s="28">
        <f t="shared" si="0"/>
        <v>457389</v>
      </c>
      <c r="L17" s="28">
        <f t="shared" si="0"/>
        <v>475549</v>
      </c>
      <c r="M17" s="28">
        <f t="shared" si="0"/>
        <v>842344</v>
      </c>
      <c r="N17" s="28">
        <f t="shared" si="0"/>
        <v>1775282</v>
      </c>
      <c r="O17" s="28">
        <f t="shared" si="0"/>
        <v>978310</v>
      </c>
      <c r="P17" s="28">
        <f t="shared" si="0"/>
        <v>839429</v>
      </c>
      <c r="Q17" s="28">
        <f t="shared" si="0"/>
        <v>522555</v>
      </c>
      <c r="R17" s="28">
        <f t="shared" si="0"/>
        <v>2340294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5633006</v>
      </c>
      <c r="X17" s="28">
        <f t="shared" si="0"/>
        <v>13314879</v>
      </c>
      <c r="Y17" s="28">
        <f t="shared" si="0"/>
        <v>-7681873</v>
      </c>
      <c r="Z17" s="29">
        <f>+IF(X17&lt;&gt;0,+(Y17/X17)*100,0)</f>
        <v>-57.693900184898418</v>
      </c>
      <c r="AA17" s="30">
        <f>SUM(AA6:AA16)</f>
        <v>17753177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-17878564</v>
      </c>
      <c r="D26" s="18"/>
      <c r="E26" s="19">
        <v>-13500000</v>
      </c>
      <c r="F26" s="20">
        <v>-13500000</v>
      </c>
      <c r="G26" s="20">
        <v>-779816</v>
      </c>
      <c r="H26" s="20">
        <v>-117851</v>
      </c>
      <c r="I26" s="20"/>
      <c r="J26" s="20">
        <v>-897667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-897667</v>
      </c>
      <c r="X26" s="20">
        <v>-10125000</v>
      </c>
      <c r="Y26" s="20">
        <v>9227333</v>
      </c>
      <c r="Z26" s="21">
        <v>-91.134153086419758</v>
      </c>
      <c r="AA26" s="22">
        <v>-13500000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-17878564</v>
      </c>
      <c r="D27" s="26">
        <f>SUM(D21:D26)</f>
        <v>0</v>
      </c>
      <c r="E27" s="27">
        <f t="shared" si="1"/>
        <v>-13500000</v>
      </c>
      <c r="F27" s="28">
        <f t="shared" si="1"/>
        <v>-13500000</v>
      </c>
      <c r="G27" s="28">
        <f t="shared" si="1"/>
        <v>-779816</v>
      </c>
      <c r="H27" s="28">
        <f t="shared" si="1"/>
        <v>-117851</v>
      </c>
      <c r="I27" s="28">
        <f t="shared" si="1"/>
        <v>0</v>
      </c>
      <c r="J27" s="28">
        <f t="shared" si="1"/>
        <v>-897667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-897667</v>
      </c>
      <c r="X27" s="28">
        <f t="shared" si="1"/>
        <v>-10125000</v>
      </c>
      <c r="Y27" s="28">
        <f t="shared" si="1"/>
        <v>9227333</v>
      </c>
      <c r="Z27" s="29">
        <f>+IF(X27&lt;&gt;0,+(Y27/X27)*100,0)</f>
        <v>-91.134153086419758</v>
      </c>
      <c r="AA27" s="30">
        <f>SUM(AA21:AA26)</f>
        <v>-13500000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-1522</v>
      </c>
      <c r="H33" s="36">
        <v>-5208</v>
      </c>
      <c r="I33" s="36">
        <v>-7890</v>
      </c>
      <c r="J33" s="36">
        <v>-14620</v>
      </c>
      <c r="K33" s="20">
        <v>-5485</v>
      </c>
      <c r="L33" s="20">
        <v>-2089</v>
      </c>
      <c r="M33" s="20">
        <v>-1881</v>
      </c>
      <c r="N33" s="20">
        <v>-9455</v>
      </c>
      <c r="O33" s="36">
        <v>-3450</v>
      </c>
      <c r="P33" s="36">
        <v>-5708</v>
      </c>
      <c r="Q33" s="36">
        <v>-2074</v>
      </c>
      <c r="R33" s="20">
        <v>-11232</v>
      </c>
      <c r="S33" s="20"/>
      <c r="T33" s="20"/>
      <c r="U33" s="20"/>
      <c r="V33" s="36"/>
      <c r="W33" s="36">
        <v>-35307</v>
      </c>
      <c r="X33" s="36"/>
      <c r="Y33" s="20">
        <v>-35307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-1522</v>
      </c>
      <c r="H36" s="28">
        <f t="shared" si="2"/>
        <v>-5208</v>
      </c>
      <c r="I36" s="28">
        <f t="shared" si="2"/>
        <v>-7890</v>
      </c>
      <c r="J36" s="28">
        <f t="shared" si="2"/>
        <v>-14620</v>
      </c>
      <c r="K36" s="28">
        <f t="shared" si="2"/>
        <v>-5485</v>
      </c>
      <c r="L36" s="28">
        <f t="shared" si="2"/>
        <v>-2089</v>
      </c>
      <c r="M36" s="28">
        <f t="shared" si="2"/>
        <v>-1881</v>
      </c>
      <c r="N36" s="28">
        <f t="shared" si="2"/>
        <v>-9455</v>
      </c>
      <c r="O36" s="28">
        <f t="shared" si="2"/>
        <v>-3450</v>
      </c>
      <c r="P36" s="28">
        <f t="shared" si="2"/>
        <v>-5708</v>
      </c>
      <c r="Q36" s="28">
        <f t="shared" si="2"/>
        <v>-2074</v>
      </c>
      <c r="R36" s="28">
        <f t="shared" si="2"/>
        <v>-11232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-35307</v>
      </c>
      <c r="X36" s="28">
        <f t="shared" si="2"/>
        <v>0</v>
      </c>
      <c r="Y36" s="28">
        <f t="shared" si="2"/>
        <v>-35307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-10985885</v>
      </c>
      <c r="D38" s="32">
        <f>+D17+D27+D36</f>
        <v>0</v>
      </c>
      <c r="E38" s="33">
        <f t="shared" si="3"/>
        <v>4253177</v>
      </c>
      <c r="F38" s="2">
        <f t="shared" si="3"/>
        <v>4253177</v>
      </c>
      <c r="G38" s="2">
        <f t="shared" si="3"/>
        <v>-823669</v>
      </c>
      <c r="H38" s="2">
        <f t="shared" si="3"/>
        <v>580326</v>
      </c>
      <c r="I38" s="2">
        <f t="shared" si="3"/>
        <v>848486</v>
      </c>
      <c r="J38" s="2">
        <f t="shared" si="3"/>
        <v>605143</v>
      </c>
      <c r="K38" s="2">
        <f t="shared" si="3"/>
        <v>451904</v>
      </c>
      <c r="L38" s="2">
        <f t="shared" si="3"/>
        <v>473460</v>
      </c>
      <c r="M38" s="2">
        <f t="shared" si="3"/>
        <v>840463</v>
      </c>
      <c r="N38" s="2">
        <f t="shared" si="3"/>
        <v>1765827</v>
      </c>
      <c r="O38" s="2">
        <f t="shared" si="3"/>
        <v>974860</v>
      </c>
      <c r="P38" s="2">
        <f t="shared" si="3"/>
        <v>833721</v>
      </c>
      <c r="Q38" s="2">
        <f t="shared" si="3"/>
        <v>520481</v>
      </c>
      <c r="R38" s="2">
        <f t="shared" si="3"/>
        <v>2329062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4700032</v>
      </c>
      <c r="X38" s="2">
        <f t="shared" si="3"/>
        <v>3189879</v>
      </c>
      <c r="Y38" s="2">
        <f t="shared" si="3"/>
        <v>1510153</v>
      </c>
      <c r="Z38" s="34">
        <f>+IF(X38&lt;&gt;0,+(Y38/X38)*100,0)</f>
        <v>47.342015167346474</v>
      </c>
      <c r="AA38" s="35">
        <f>+AA17+AA27+AA36</f>
        <v>4253177</v>
      </c>
    </row>
    <row r="39" spans="1:27" x14ac:dyDescent="0.25">
      <c r="A39" s="23" t="s">
        <v>61</v>
      </c>
      <c r="B39" s="17"/>
      <c r="C39" s="32">
        <v>-1752211</v>
      </c>
      <c r="D39" s="32"/>
      <c r="E39" s="33"/>
      <c r="F39" s="2"/>
      <c r="G39" s="2">
        <v>-9467698</v>
      </c>
      <c r="H39" s="2">
        <f>+G40+H60</f>
        <v>-10291367</v>
      </c>
      <c r="I39" s="2">
        <f>+H40+I60</f>
        <v>-9711041</v>
      </c>
      <c r="J39" s="2">
        <f>+G39</f>
        <v>-9467698</v>
      </c>
      <c r="K39" s="2">
        <f>+I40+K60</f>
        <v>-8862555</v>
      </c>
      <c r="L39" s="2">
        <f>+K40+L60</f>
        <v>-8410651</v>
      </c>
      <c r="M39" s="2">
        <f>+L40+M60</f>
        <v>-7937191</v>
      </c>
      <c r="N39" s="2">
        <f>+K39</f>
        <v>-8862555</v>
      </c>
      <c r="O39" s="2">
        <f>+M40+O60</f>
        <v>-7096728</v>
      </c>
      <c r="P39" s="2">
        <f>+O40+P60</f>
        <v>-6121868</v>
      </c>
      <c r="Q39" s="2">
        <f>+P40+Q60</f>
        <v>-5288147</v>
      </c>
      <c r="R39" s="2">
        <f>+O39</f>
        <v>-7096728</v>
      </c>
      <c r="S39" s="2">
        <f>+Q40+S60</f>
        <v>-4767666</v>
      </c>
      <c r="T39" s="2">
        <f>+S40+T60</f>
        <v>-4767666</v>
      </c>
      <c r="U39" s="2">
        <f>+T40+U60</f>
        <v>-4767666</v>
      </c>
      <c r="V39" s="2">
        <f>+S39</f>
        <v>-4767666</v>
      </c>
      <c r="W39" s="2">
        <f>+G39</f>
        <v>-9467698</v>
      </c>
      <c r="X39" s="2"/>
      <c r="Y39" s="2">
        <f>+W39-X39</f>
        <v>-9467698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-12738096</v>
      </c>
      <c r="D40" s="43">
        <f t="shared" ref="D40:AA40" si="4">+D38+D39</f>
        <v>0</v>
      </c>
      <c r="E40" s="44">
        <f t="shared" si="4"/>
        <v>4253177</v>
      </c>
      <c r="F40" s="45">
        <f t="shared" si="4"/>
        <v>4253177</v>
      </c>
      <c r="G40" s="45">
        <f t="shared" si="4"/>
        <v>-10291367</v>
      </c>
      <c r="H40" s="45">
        <f t="shared" si="4"/>
        <v>-9711041</v>
      </c>
      <c r="I40" s="45">
        <f t="shared" si="4"/>
        <v>-8862555</v>
      </c>
      <c r="J40" s="45">
        <f>+I40</f>
        <v>-8862555</v>
      </c>
      <c r="K40" s="45">
        <f t="shared" si="4"/>
        <v>-8410651</v>
      </c>
      <c r="L40" s="45">
        <f t="shared" si="4"/>
        <v>-7937191</v>
      </c>
      <c r="M40" s="45">
        <f t="shared" si="4"/>
        <v>-7096728</v>
      </c>
      <c r="N40" s="45">
        <f>+M40</f>
        <v>-7096728</v>
      </c>
      <c r="O40" s="45">
        <f t="shared" si="4"/>
        <v>-6121868</v>
      </c>
      <c r="P40" s="45">
        <f t="shared" si="4"/>
        <v>-5288147</v>
      </c>
      <c r="Q40" s="45">
        <f t="shared" si="4"/>
        <v>-4767666</v>
      </c>
      <c r="R40" s="45">
        <f>+Q40</f>
        <v>-4767666</v>
      </c>
      <c r="S40" s="45">
        <f t="shared" si="4"/>
        <v>-4767666</v>
      </c>
      <c r="T40" s="45">
        <f t="shared" si="4"/>
        <v>-4767666</v>
      </c>
      <c r="U40" s="45">
        <f t="shared" si="4"/>
        <v>-4767666</v>
      </c>
      <c r="V40" s="45">
        <f>+U40</f>
        <v>-4767666</v>
      </c>
      <c r="W40" s="45">
        <f>+V40</f>
        <v>-4767666</v>
      </c>
      <c r="X40" s="45">
        <f t="shared" si="4"/>
        <v>3189879</v>
      </c>
      <c r="Y40" s="45">
        <f t="shared" si="4"/>
        <v>-7957545</v>
      </c>
      <c r="Z40" s="46">
        <f>+IF(X40&lt;&gt;0,+(Y40/X40)*100,0)</f>
        <v>-249.46228367909882</v>
      </c>
      <c r="AA40" s="47">
        <f t="shared" si="4"/>
        <v>4253177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-9467698</v>
      </c>
      <c r="J60">
        <v>-9467698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4538031</v>
      </c>
      <c r="D7" s="18"/>
      <c r="E7" s="19">
        <v>5284437</v>
      </c>
      <c r="F7" s="20">
        <v>5284437</v>
      </c>
      <c r="G7" s="20">
        <v>314879</v>
      </c>
      <c r="H7" s="20">
        <v>410056</v>
      </c>
      <c r="I7" s="20">
        <v>397843</v>
      </c>
      <c r="J7" s="20">
        <v>1122778</v>
      </c>
      <c r="K7" s="20">
        <v>379867</v>
      </c>
      <c r="L7" s="20">
        <v>354156</v>
      </c>
      <c r="M7" s="20">
        <v>394570</v>
      </c>
      <c r="N7" s="20">
        <v>1128593</v>
      </c>
      <c r="O7" s="20">
        <v>398970</v>
      </c>
      <c r="P7" s="20">
        <v>381433</v>
      </c>
      <c r="Q7" s="20">
        <v>380527</v>
      </c>
      <c r="R7" s="20">
        <v>1160930</v>
      </c>
      <c r="S7" s="20"/>
      <c r="T7" s="20"/>
      <c r="U7" s="20"/>
      <c r="V7" s="20"/>
      <c r="W7" s="20">
        <v>3412301</v>
      </c>
      <c r="X7" s="20">
        <v>3857644</v>
      </c>
      <c r="Y7" s="20">
        <v>-445343</v>
      </c>
      <c r="Z7" s="21">
        <v>-11.544429708910412</v>
      </c>
      <c r="AA7" s="22">
        <v>5284437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-1358</v>
      </c>
      <c r="H14" s="20">
        <v>-1358</v>
      </c>
      <c r="I14" s="20">
        <v>-1358</v>
      </c>
      <c r="J14" s="20">
        <v>-4074</v>
      </c>
      <c r="K14" s="20">
        <v>-5747</v>
      </c>
      <c r="L14" s="20">
        <v>-11205</v>
      </c>
      <c r="M14" s="20">
        <v>-30747</v>
      </c>
      <c r="N14" s="20">
        <v>-47699</v>
      </c>
      <c r="O14" s="20">
        <v>-34751</v>
      </c>
      <c r="P14" s="20">
        <v>-10214</v>
      </c>
      <c r="Q14" s="20">
        <v>-7211</v>
      </c>
      <c r="R14" s="20">
        <v>-52176</v>
      </c>
      <c r="S14" s="20"/>
      <c r="T14" s="20"/>
      <c r="U14" s="20"/>
      <c r="V14" s="20"/>
      <c r="W14" s="20">
        <v>-103949</v>
      </c>
      <c r="X14" s="20"/>
      <c r="Y14" s="20">
        <v>-103949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4538031</v>
      </c>
      <c r="D17" s="26">
        <f>SUM(D6:D16)</f>
        <v>0</v>
      </c>
      <c r="E17" s="27">
        <f t="shared" si="0"/>
        <v>5284437</v>
      </c>
      <c r="F17" s="28">
        <f t="shared" si="0"/>
        <v>5284437</v>
      </c>
      <c r="G17" s="28">
        <f t="shared" si="0"/>
        <v>313521</v>
      </c>
      <c r="H17" s="28">
        <f t="shared" si="0"/>
        <v>408698</v>
      </c>
      <c r="I17" s="28">
        <f t="shared" si="0"/>
        <v>396485</v>
      </c>
      <c r="J17" s="28">
        <f t="shared" si="0"/>
        <v>1118704</v>
      </c>
      <c r="K17" s="28">
        <f t="shared" si="0"/>
        <v>374120</v>
      </c>
      <c r="L17" s="28">
        <f t="shared" si="0"/>
        <v>342951</v>
      </c>
      <c r="M17" s="28">
        <f t="shared" si="0"/>
        <v>363823</v>
      </c>
      <c r="N17" s="28">
        <f t="shared" si="0"/>
        <v>1080894</v>
      </c>
      <c r="O17" s="28">
        <f t="shared" si="0"/>
        <v>364219</v>
      </c>
      <c r="P17" s="28">
        <f t="shared" si="0"/>
        <v>371219</v>
      </c>
      <c r="Q17" s="28">
        <f t="shared" si="0"/>
        <v>373316</v>
      </c>
      <c r="R17" s="28">
        <f t="shared" si="0"/>
        <v>1108754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3308352</v>
      </c>
      <c r="X17" s="28">
        <f t="shared" si="0"/>
        <v>3857644</v>
      </c>
      <c r="Y17" s="28">
        <f t="shared" si="0"/>
        <v>-549292</v>
      </c>
      <c r="Z17" s="29">
        <f>+IF(X17&lt;&gt;0,+(Y17/X17)*100,0)</f>
        <v>-14.23905368146983</v>
      </c>
      <c r="AA17" s="30">
        <f>SUM(AA6:AA16)</f>
        <v>5284437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>
        <v>-1899168</v>
      </c>
      <c r="P26" s="20"/>
      <c r="Q26" s="20"/>
      <c r="R26" s="20">
        <v>-1899168</v>
      </c>
      <c r="S26" s="20"/>
      <c r="T26" s="20"/>
      <c r="U26" s="20"/>
      <c r="V26" s="20"/>
      <c r="W26" s="20">
        <v>-1899168</v>
      </c>
      <c r="X26" s="20"/>
      <c r="Y26" s="20">
        <v>-1899168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-1899168</v>
      </c>
      <c r="P27" s="28">
        <f t="shared" si="1"/>
        <v>0</v>
      </c>
      <c r="Q27" s="28">
        <f t="shared" si="1"/>
        <v>0</v>
      </c>
      <c r="R27" s="28">
        <f t="shared" si="1"/>
        <v>-1899168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-1899168</v>
      </c>
      <c r="X27" s="28">
        <f t="shared" si="1"/>
        <v>0</v>
      </c>
      <c r="Y27" s="28">
        <f t="shared" si="1"/>
        <v>-1899168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-196</v>
      </c>
      <c r="I33" s="36">
        <v>-297</v>
      </c>
      <c r="J33" s="36">
        <v>-493</v>
      </c>
      <c r="K33" s="20"/>
      <c r="L33" s="20">
        <v>-296</v>
      </c>
      <c r="M33" s="20"/>
      <c r="N33" s="20">
        <v>-296</v>
      </c>
      <c r="O33" s="36"/>
      <c r="P33" s="36">
        <v>-984</v>
      </c>
      <c r="Q33" s="36"/>
      <c r="R33" s="20">
        <v>-984</v>
      </c>
      <c r="S33" s="20"/>
      <c r="T33" s="20"/>
      <c r="U33" s="20"/>
      <c r="V33" s="36"/>
      <c r="W33" s="36">
        <v>-1773</v>
      </c>
      <c r="X33" s="36"/>
      <c r="Y33" s="20">
        <v>-1773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-196</v>
      </c>
      <c r="I36" s="28">
        <f t="shared" si="2"/>
        <v>-297</v>
      </c>
      <c r="J36" s="28">
        <f t="shared" si="2"/>
        <v>-493</v>
      </c>
      <c r="K36" s="28">
        <f t="shared" si="2"/>
        <v>0</v>
      </c>
      <c r="L36" s="28">
        <f t="shared" si="2"/>
        <v>-296</v>
      </c>
      <c r="M36" s="28">
        <f t="shared" si="2"/>
        <v>0</v>
      </c>
      <c r="N36" s="28">
        <f t="shared" si="2"/>
        <v>-296</v>
      </c>
      <c r="O36" s="28">
        <f t="shared" si="2"/>
        <v>0</v>
      </c>
      <c r="P36" s="28">
        <f t="shared" si="2"/>
        <v>-984</v>
      </c>
      <c r="Q36" s="28">
        <f t="shared" si="2"/>
        <v>0</v>
      </c>
      <c r="R36" s="28">
        <f t="shared" si="2"/>
        <v>-984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-1773</v>
      </c>
      <c r="X36" s="28">
        <f t="shared" si="2"/>
        <v>0</v>
      </c>
      <c r="Y36" s="28">
        <f t="shared" si="2"/>
        <v>-1773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4538031</v>
      </c>
      <c r="D38" s="32">
        <f>+D17+D27+D36</f>
        <v>0</v>
      </c>
      <c r="E38" s="33">
        <f t="shared" si="3"/>
        <v>5284437</v>
      </c>
      <c r="F38" s="2">
        <f t="shared" si="3"/>
        <v>5284437</v>
      </c>
      <c r="G38" s="2">
        <f t="shared" si="3"/>
        <v>313521</v>
      </c>
      <c r="H38" s="2">
        <f t="shared" si="3"/>
        <v>408502</v>
      </c>
      <c r="I38" s="2">
        <f t="shared" si="3"/>
        <v>396188</v>
      </c>
      <c r="J38" s="2">
        <f t="shared" si="3"/>
        <v>1118211</v>
      </c>
      <c r="K38" s="2">
        <f t="shared" si="3"/>
        <v>374120</v>
      </c>
      <c r="L38" s="2">
        <f t="shared" si="3"/>
        <v>342655</v>
      </c>
      <c r="M38" s="2">
        <f t="shared" si="3"/>
        <v>363823</v>
      </c>
      <c r="N38" s="2">
        <f t="shared" si="3"/>
        <v>1080598</v>
      </c>
      <c r="O38" s="2">
        <f t="shared" si="3"/>
        <v>-1534949</v>
      </c>
      <c r="P38" s="2">
        <f t="shared" si="3"/>
        <v>370235</v>
      </c>
      <c r="Q38" s="2">
        <f t="shared" si="3"/>
        <v>373316</v>
      </c>
      <c r="R38" s="2">
        <f t="shared" si="3"/>
        <v>-791398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1407411</v>
      </c>
      <c r="X38" s="2">
        <f t="shared" si="3"/>
        <v>3857644</v>
      </c>
      <c r="Y38" s="2">
        <f t="shared" si="3"/>
        <v>-2450233</v>
      </c>
      <c r="Z38" s="34">
        <f>+IF(X38&lt;&gt;0,+(Y38/X38)*100,0)</f>
        <v>-63.516306844281125</v>
      </c>
      <c r="AA38" s="35">
        <f>+AA17+AA27+AA36</f>
        <v>5284437</v>
      </c>
    </row>
    <row r="39" spans="1:27" x14ac:dyDescent="0.25">
      <c r="A39" s="23" t="s">
        <v>61</v>
      </c>
      <c r="B39" s="17"/>
      <c r="C39" s="32">
        <v>7414102</v>
      </c>
      <c r="D39" s="32"/>
      <c r="E39" s="33"/>
      <c r="F39" s="2"/>
      <c r="G39" s="2">
        <v>11744450</v>
      </c>
      <c r="H39" s="2">
        <f>+G40+H60</f>
        <v>12056613</v>
      </c>
      <c r="I39" s="2">
        <f>+H40+I60</f>
        <v>12465115</v>
      </c>
      <c r="J39" s="2">
        <f>+G39</f>
        <v>11744450</v>
      </c>
      <c r="K39" s="2">
        <f>+I40+K60</f>
        <v>12861303</v>
      </c>
      <c r="L39" s="2">
        <f>+K40+L60</f>
        <v>13235423</v>
      </c>
      <c r="M39" s="2">
        <f>+L40+M60</f>
        <v>13578078</v>
      </c>
      <c r="N39" s="2">
        <f>+K39</f>
        <v>12861303</v>
      </c>
      <c r="O39" s="2">
        <f>+M40+O60</f>
        <v>13941901</v>
      </c>
      <c r="P39" s="2">
        <f>+O40+P60</f>
        <v>12406952</v>
      </c>
      <c r="Q39" s="2">
        <f>+P40+Q60</f>
        <v>12777187</v>
      </c>
      <c r="R39" s="2">
        <f>+O39</f>
        <v>13941901</v>
      </c>
      <c r="S39" s="2">
        <f>+Q40+S60</f>
        <v>13150503</v>
      </c>
      <c r="T39" s="2">
        <f>+S40+T60</f>
        <v>13150503</v>
      </c>
      <c r="U39" s="2">
        <f>+T40+U60</f>
        <v>13150503</v>
      </c>
      <c r="V39" s="2">
        <f>+S39</f>
        <v>13150503</v>
      </c>
      <c r="W39" s="2">
        <f>+G39</f>
        <v>11744450</v>
      </c>
      <c r="X39" s="2"/>
      <c r="Y39" s="2">
        <f>+W39-X39</f>
        <v>11744450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11952133</v>
      </c>
      <c r="D40" s="43">
        <f t="shared" ref="D40:AA40" si="4">+D38+D39</f>
        <v>0</v>
      </c>
      <c r="E40" s="44">
        <f t="shared" si="4"/>
        <v>5284437</v>
      </c>
      <c r="F40" s="45">
        <f t="shared" si="4"/>
        <v>5284437</v>
      </c>
      <c r="G40" s="45">
        <f t="shared" si="4"/>
        <v>12057971</v>
      </c>
      <c r="H40" s="45">
        <f t="shared" si="4"/>
        <v>12465115</v>
      </c>
      <c r="I40" s="45">
        <f t="shared" si="4"/>
        <v>12861303</v>
      </c>
      <c r="J40" s="45">
        <f>+I40</f>
        <v>12861303</v>
      </c>
      <c r="K40" s="45">
        <f t="shared" si="4"/>
        <v>13235423</v>
      </c>
      <c r="L40" s="45">
        <f t="shared" si="4"/>
        <v>13578078</v>
      </c>
      <c r="M40" s="45">
        <f t="shared" si="4"/>
        <v>13941901</v>
      </c>
      <c r="N40" s="45">
        <f>+M40</f>
        <v>13941901</v>
      </c>
      <c r="O40" s="45">
        <f t="shared" si="4"/>
        <v>12406952</v>
      </c>
      <c r="P40" s="45">
        <f t="shared" si="4"/>
        <v>12777187</v>
      </c>
      <c r="Q40" s="45">
        <f t="shared" si="4"/>
        <v>13150503</v>
      </c>
      <c r="R40" s="45">
        <f>+Q40</f>
        <v>13150503</v>
      </c>
      <c r="S40" s="45">
        <f t="shared" si="4"/>
        <v>13150503</v>
      </c>
      <c r="T40" s="45">
        <f t="shared" si="4"/>
        <v>13150503</v>
      </c>
      <c r="U40" s="45">
        <f t="shared" si="4"/>
        <v>13150503</v>
      </c>
      <c r="V40" s="45">
        <f>+U40</f>
        <v>13150503</v>
      </c>
      <c r="W40" s="45">
        <f>+V40</f>
        <v>13150503</v>
      </c>
      <c r="X40" s="45">
        <f t="shared" si="4"/>
        <v>3857644</v>
      </c>
      <c r="Y40" s="45">
        <f t="shared" si="4"/>
        <v>9294217</v>
      </c>
      <c r="Z40" s="46">
        <f>+IF(X40&lt;&gt;0,+(Y40/X40)*100,0)</f>
        <v>240.92987844394145</v>
      </c>
      <c r="AA40" s="47">
        <f t="shared" si="4"/>
        <v>5284437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11744450</v>
      </c>
      <c r="H60">
        <v>-1358</v>
      </c>
      <c r="J60">
        <v>11744450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7421114</v>
      </c>
      <c r="F7" s="20">
        <v>7421114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5417419</v>
      </c>
      <c r="Y7" s="20">
        <v>-5417419</v>
      </c>
      <c r="Z7" s="21">
        <v>-100</v>
      </c>
      <c r="AA7" s="22">
        <v>7421114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5152559</v>
      </c>
      <c r="D9" s="18"/>
      <c r="E9" s="19">
        <v>22785128</v>
      </c>
      <c r="F9" s="20">
        <v>22785128</v>
      </c>
      <c r="G9" s="20">
        <v>545472</v>
      </c>
      <c r="H9" s="20">
        <v>458941</v>
      </c>
      <c r="I9" s="20">
        <v>485811</v>
      </c>
      <c r="J9" s="20">
        <v>1490224</v>
      </c>
      <c r="K9" s="20">
        <v>453126</v>
      </c>
      <c r="L9" s="20">
        <v>471308</v>
      </c>
      <c r="M9" s="20">
        <v>479853</v>
      </c>
      <c r="N9" s="20">
        <v>1404287</v>
      </c>
      <c r="O9" s="20">
        <v>445307</v>
      </c>
      <c r="P9" s="20">
        <v>534750</v>
      </c>
      <c r="Q9" s="20">
        <v>6172739</v>
      </c>
      <c r="R9" s="20">
        <v>7152796</v>
      </c>
      <c r="S9" s="20"/>
      <c r="T9" s="20"/>
      <c r="U9" s="20"/>
      <c r="V9" s="20"/>
      <c r="W9" s="20">
        <v>10047307</v>
      </c>
      <c r="X9" s="20">
        <v>22785128</v>
      </c>
      <c r="Y9" s="20">
        <v>-12737821</v>
      </c>
      <c r="Z9" s="21">
        <v>-55.904101131229112</v>
      </c>
      <c r="AA9" s="22">
        <v>22785128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-9598281</v>
      </c>
      <c r="D14" s="18"/>
      <c r="E14" s="19"/>
      <c r="F14" s="20"/>
      <c r="G14" s="20"/>
      <c r="H14" s="20">
        <v>-1344735</v>
      </c>
      <c r="I14" s="20">
        <v>-1592776</v>
      </c>
      <c r="J14" s="20">
        <v>-2937511</v>
      </c>
      <c r="K14" s="20">
        <v>-1440595</v>
      </c>
      <c r="L14" s="20">
        <v>-1327200</v>
      </c>
      <c r="M14" s="20">
        <v>-625000</v>
      </c>
      <c r="N14" s="20">
        <v>-3392795</v>
      </c>
      <c r="O14" s="20">
        <v>-625000</v>
      </c>
      <c r="P14" s="20">
        <v>-2313670</v>
      </c>
      <c r="Q14" s="20">
        <v>-876735</v>
      </c>
      <c r="R14" s="20">
        <v>-3815405</v>
      </c>
      <c r="S14" s="20"/>
      <c r="T14" s="20"/>
      <c r="U14" s="20"/>
      <c r="V14" s="20"/>
      <c r="W14" s="20">
        <v>-10145711</v>
      </c>
      <c r="X14" s="20"/>
      <c r="Y14" s="20">
        <v>-10145711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-4445722</v>
      </c>
      <c r="D17" s="26">
        <f>SUM(D6:D16)</f>
        <v>0</v>
      </c>
      <c r="E17" s="27">
        <f t="shared" si="0"/>
        <v>30206242</v>
      </c>
      <c r="F17" s="28">
        <f t="shared" si="0"/>
        <v>30206242</v>
      </c>
      <c r="G17" s="28">
        <f t="shared" si="0"/>
        <v>545472</v>
      </c>
      <c r="H17" s="28">
        <f t="shared" si="0"/>
        <v>-885794</v>
      </c>
      <c r="I17" s="28">
        <f t="shared" si="0"/>
        <v>-1106965</v>
      </c>
      <c r="J17" s="28">
        <f t="shared" si="0"/>
        <v>-1447287</v>
      </c>
      <c r="K17" s="28">
        <f t="shared" si="0"/>
        <v>-987469</v>
      </c>
      <c r="L17" s="28">
        <f t="shared" si="0"/>
        <v>-855892</v>
      </c>
      <c r="M17" s="28">
        <f t="shared" si="0"/>
        <v>-145147</v>
      </c>
      <c r="N17" s="28">
        <f t="shared" si="0"/>
        <v>-1988508</v>
      </c>
      <c r="O17" s="28">
        <f t="shared" si="0"/>
        <v>-179693</v>
      </c>
      <c r="P17" s="28">
        <f t="shared" si="0"/>
        <v>-1778920</v>
      </c>
      <c r="Q17" s="28">
        <f t="shared" si="0"/>
        <v>5296004</v>
      </c>
      <c r="R17" s="28">
        <f t="shared" si="0"/>
        <v>3337391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-98404</v>
      </c>
      <c r="X17" s="28">
        <f t="shared" si="0"/>
        <v>28202547</v>
      </c>
      <c r="Y17" s="28">
        <f t="shared" si="0"/>
        <v>-28300951</v>
      </c>
      <c r="Z17" s="29">
        <f>+IF(X17&lt;&gt;0,+(Y17/X17)*100,0)</f>
        <v>-100.34891884055722</v>
      </c>
      <c r="AA17" s="30">
        <f>SUM(AA6:AA16)</f>
        <v>30206242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-3809395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-1787758</v>
      </c>
      <c r="Y26" s="20">
        <v>1787758</v>
      </c>
      <c r="Z26" s="21">
        <v>-100</v>
      </c>
      <c r="AA26" s="22">
        <v>-3809395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-3809395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-1787758</v>
      </c>
      <c r="Y27" s="28">
        <f t="shared" si="1"/>
        <v>1787758</v>
      </c>
      <c r="Z27" s="29">
        <f>+IF(X27&lt;&gt;0,+(Y27/X27)*100,0)</f>
        <v>-100</v>
      </c>
      <c r="AA27" s="30">
        <f>SUM(AA21:AA26)</f>
        <v>-3809395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-4970</v>
      </c>
      <c r="H33" s="36">
        <v>-1837</v>
      </c>
      <c r="I33" s="36">
        <v>-9307</v>
      </c>
      <c r="J33" s="36">
        <v>-16114</v>
      </c>
      <c r="K33" s="20">
        <v>-7312</v>
      </c>
      <c r="L33" s="20">
        <v>-2852</v>
      </c>
      <c r="M33" s="20">
        <v>-1689</v>
      </c>
      <c r="N33" s="20">
        <v>-11853</v>
      </c>
      <c r="O33" s="36">
        <v>-4411</v>
      </c>
      <c r="P33" s="36">
        <v>-1492</v>
      </c>
      <c r="Q33" s="36">
        <v>-3801</v>
      </c>
      <c r="R33" s="20">
        <v>-9704</v>
      </c>
      <c r="S33" s="20"/>
      <c r="T33" s="20"/>
      <c r="U33" s="20"/>
      <c r="V33" s="36"/>
      <c r="W33" s="36">
        <v>-37671</v>
      </c>
      <c r="X33" s="36"/>
      <c r="Y33" s="20">
        <v>-37671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-4970</v>
      </c>
      <c r="H36" s="28">
        <f t="shared" si="2"/>
        <v>-1837</v>
      </c>
      <c r="I36" s="28">
        <f t="shared" si="2"/>
        <v>-9307</v>
      </c>
      <c r="J36" s="28">
        <f t="shared" si="2"/>
        <v>-16114</v>
      </c>
      <c r="K36" s="28">
        <f t="shared" si="2"/>
        <v>-7312</v>
      </c>
      <c r="L36" s="28">
        <f t="shared" si="2"/>
        <v>-2852</v>
      </c>
      <c r="M36" s="28">
        <f t="shared" si="2"/>
        <v>-1689</v>
      </c>
      <c r="N36" s="28">
        <f t="shared" si="2"/>
        <v>-11853</v>
      </c>
      <c r="O36" s="28">
        <f t="shared" si="2"/>
        <v>-4411</v>
      </c>
      <c r="P36" s="28">
        <f t="shared" si="2"/>
        <v>-1492</v>
      </c>
      <c r="Q36" s="28">
        <f t="shared" si="2"/>
        <v>-3801</v>
      </c>
      <c r="R36" s="28">
        <f t="shared" si="2"/>
        <v>-9704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-37671</v>
      </c>
      <c r="X36" s="28">
        <f t="shared" si="2"/>
        <v>0</v>
      </c>
      <c r="Y36" s="28">
        <f t="shared" si="2"/>
        <v>-37671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-4445722</v>
      </c>
      <c r="D38" s="32">
        <f>+D17+D27+D36</f>
        <v>0</v>
      </c>
      <c r="E38" s="33">
        <f t="shared" si="3"/>
        <v>29406242</v>
      </c>
      <c r="F38" s="2">
        <f t="shared" si="3"/>
        <v>26396847</v>
      </c>
      <c r="G38" s="2">
        <f t="shared" si="3"/>
        <v>540502</v>
      </c>
      <c r="H38" s="2">
        <f t="shared" si="3"/>
        <v>-887631</v>
      </c>
      <c r="I38" s="2">
        <f t="shared" si="3"/>
        <v>-1116272</v>
      </c>
      <c r="J38" s="2">
        <f t="shared" si="3"/>
        <v>-1463401</v>
      </c>
      <c r="K38" s="2">
        <f t="shared" si="3"/>
        <v>-994781</v>
      </c>
      <c r="L38" s="2">
        <f t="shared" si="3"/>
        <v>-858744</v>
      </c>
      <c r="M38" s="2">
        <f t="shared" si="3"/>
        <v>-146836</v>
      </c>
      <c r="N38" s="2">
        <f t="shared" si="3"/>
        <v>-2000361</v>
      </c>
      <c r="O38" s="2">
        <f t="shared" si="3"/>
        <v>-184104</v>
      </c>
      <c r="P38" s="2">
        <f t="shared" si="3"/>
        <v>-1780412</v>
      </c>
      <c r="Q38" s="2">
        <f t="shared" si="3"/>
        <v>5292203</v>
      </c>
      <c r="R38" s="2">
        <f t="shared" si="3"/>
        <v>3327687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-136075</v>
      </c>
      <c r="X38" s="2">
        <f t="shared" si="3"/>
        <v>26414789</v>
      </c>
      <c r="Y38" s="2">
        <f t="shared" si="3"/>
        <v>-26550864</v>
      </c>
      <c r="Z38" s="34">
        <f>+IF(X38&lt;&gt;0,+(Y38/X38)*100,0)</f>
        <v>-100.51514702616022</v>
      </c>
      <c r="AA38" s="35">
        <f>+AA17+AA27+AA36</f>
        <v>26396847</v>
      </c>
    </row>
    <row r="39" spans="1:27" x14ac:dyDescent="0.25">
      <c r="A39" s="23" t="s">
        <v>61</v>
      </c>
      <c r="B39" s="17"/>
      <c r="C39" s="32">
        <v>46333829</v>
      </c>
      <c r="D39" s="32"/>
      <c r="E39" s="33"/>
      <c r="F39" s="2">
        <v>23875847</v>
      </c>
      <c r="G39" s="2">
        <v>23872774</v>
      </c>
      <c r="H39" s="2">
        <f>+G40+H60</f>
        <v>24413276</v>
      </c>
      <c r="I39" s="2">
        <f>+H40+I60</f>
        <v>23525645</v>
      </c>
      <c r="J39" s="2">
        <f>+G39</f>
        <v>23872774</v>
      </c>
      <c r="K39" s="2">
        <f>+I40+K60</f>
        <v>22409373</v>
      </c>
      <c r="L39" s="2">
        <f>+K40+L60</f>
        <v>21414592</v>
      </c>
      <c r="M39" s="2">
        <f>+L40+M60</f>
        <v>20555848</v>
      </c>
      <c r="N39" s="2">
        <f>+K39</f>
        <v>22409373</v>
      </c>
      <c r="O39" s="2">
        <f>+M40+O60</f>
        <v>20409012</v>
      </c>
      <c r="P39" s="2">
        <f>+O40+P60</f>
        <v>20224908</v>
      </c>
      <c r="Q39" s="2">
        <f>+P40+Q60</f>
        <v>18444496</v>
      </c>
      <c r="R39" s="2">
        <f>+O39</f>
        <v>20409012</v>
      </c>
      <c r="S39" s="2">
        <f>+Q40+S60</f>
        <v>23736699</v>
      </c>
      <c r="T39" s="2">
        <f>+S40+T60</f>
        <v>23736699</v>
      </c>
      <c r="U39" s="2">
        <f>+T40+U60</f>
        <v>23736699</v>
      </c>
      <c r="V39" s="2">
        <f>+S39</f>
        <v>23736699</v>
      </c>
      <c r="W39" s="2">
        <f>+G39</f>
        <v>23872774</v>
      </c>
      <c r="X39" s="2">
        <v>23875847</v>
      </c>
      <c r="Y39" s="2">
        <f>+W39-X39</f>
        <v>-3073</v>
      </c>
      <c r="Z39" s="34">
        <f>+IF(X39&lt;&gt;0,+(Y39/X39)*100,0)</f>
        <v>-1.2870747580180088E-2</v>
      </c>
      <c r="AA39" s="35">
        <v>23875847</v>
      </c>
    </row>
    <row r="40" spans="1:27" x14ac:dyDescent="0.25">
      <c r="A40" s="41" t="s">
        <v>63</v>
      </c>
      <c r="B40" s="42" t="s">
        <v>62</v>
      </c>
      <c r="C40" s="43">
        <f>+C38+C39</f>
        <v>41888107</v>
      </c>
      <c r="D40" s="43">
        <f t="shared" ref="D40:AA40" si="4">+D38+D39</f>
        <v>0</v>
      </c>
      <c r="E40" s="44">
        <f t="shared" si="4"/>
        <v>29406242</v>
      </c>
      <c r="F40" s="45">
        <f t="shared" si="4"/>
        <v>50272694</v>
      </c>
      <c r="G40" s="45">
        <f t="shared" si="4"/>
        <v>24413276</v>
      </c>
      <c r="H40" s="45">
        <f t="shared" si="4"/>
        <v>23525645</v>
      </c>
      <c r="I40" s="45">
        <f t="shared" si="4"/>
        <v>22409373</v>
      </c>
      <c r="J40" s="45">
        <f>+I40</f>
        <v>22409373</v>
      </c>
      <c r="K40" s="45">
        <f t="shared" si="4"/>
        <v>21414592</v>
      </c>
      <c r="L40" s="45">
        <f t="shared" si="4"/>
        <v>20555848</v>
      </c>
      <c r="M40" s="45">
        <f t="shared" si="4"/>
        <v>20409012</v>
      </c>
      <c r="N40" s="45">
        <f>+M40</f>
        <v>20409012</v>
      </c>
      <c r="O40" s="45">
        <f t="shared" si="4"/>
        <v>20224908</v>
      </c>
      <c r="P40" s="45">
        <f t="shared" si="4"/>
        <v>18444496</v>
      </c>
      <c r="Q40" s="45">
        <f t="shared" si="4"/>
        <v>23736699</v>
      </c>
      <c r="R40" s="45">
        <f>+Q40</f>
        <v>23736699</v>
      </c>
      <c r="S40" s="45">
        <f t="shared" si="4"/>
        <v>23736699</v>
      </c>
      <c r="T40" s="45">
        <f t="shared" si="4"/>
        <v>23736699</v>
      </c>
      <c r="U40" s="45">
        <f t="shared" si="4"/>
        <v>23736699</v>
      </c>
      <c r="V40" s="45">
        <f>+U40</f>
        <v>23736699</v>
      </c>
      <c r="W40" s="45">
        <f>+V40</f>
        <v>23736699</v>
      </c>
      <c r="X40" s="45">
        <f t="shared" si="4"/>
        <v>50290636</v>
      </c>
      <c r="Y40" s="45">
        <f t="shared" si="4"/>
        <v>-26553937</v>
      </c>
      <c r="Z40" s="46">
        <f>+IF(X40&lt;&gt;0,+(Y40/X40)*100,0)</f>
        <v>-52.800956822260112</v>
      </c>
      <c r="AA40" s="47">
        <f t="shared" si="4"/>
        <v>50272694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23872774</v>
      </c>
      <c r="J60">
        <v>23872774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22470393</v>
      </c>
      <c r="G7" s="20"/>
      <c r="H7" s="20"/>
      <c r="I7" s="20">
        <v>2782784</v>
      </c>
      <c r="J7" s="20">
        <v>2782784</v>
      </c>
      <c r="K7" s="20">
        <v>1357649</v>
      </c>
      <c r="L7" s="20">
        <v>529872</v>
      </c>
      <c r="M7" s="20">
        <v>659221</v>
      </c>
      <c r="N7" s="20">
        <v>2546742</v>
      </c>
      <c r="O7" s="20">
        <v>1462102</v>
      </c>
      <c r="P7" s="20">
        <v>941112</v>
      </c>
      <c r="Q7" s="20">
        <v>748108</v>
      </c>
      <c r="R7" s="20">
        <v>3151322</v>
      </c>
      <c r="S7" s="20"/>
      <c r="T7" s="20"/>
      <c r="U7" s="20"/>
      <c r="V7" s="20"/>
      <c r="W7" s="20">
        <v>8480848</v>
      </c>
      <c r="X7" s="20">
        <v>17501598</v>
      </c>
      <c r="Y7" s="20">
        <v>-9020750</v>
      </c>
      <c r="Z7" s="21">
        <v>-51.54243629638848</v>
      </c>
      <c r="AA7" s="22">
        <v>22470393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256047</v>
      </c>
      <c r="G8" s="20"/>
      <c r="H8" s="20"/>
      <c r="I8" s="20"/>
      <c r="J8" s="20"/>
      <c r="K8" s="20">
        <v>6996</v>
      </c>
      <c r="L8" s="20">
        <v>9490</v>
      </c>
      <c r="M8" s="20">
        <v>23232</v>
      </c>
      <c r="N8" s="20">
        <v>39718</v>
      </c>
      <c r="O8" s="20">
        <v>10545</v>
      </c>
      <c r="P8" s="20">
        <v>11179</v>
      </c>
      <c r="Q8" s="20">
        <v>8461</v>
      </c>
      <c r="R8" s="20">
        <v>30185</v>
      </c>
      <c r="S8" s="20"/>
      <c r="T8" s="20"/>
      <c r="U8" s="20"/>
      <c r="V8" s="20"/>
      <c r="W8" s="20">
        <v>69903</v>
      </c>
      <c r="X8" s="20">
        <v>192033</v>
      </c>
      <c r="Y8" s="20">
        <v>-122130</v>
      </c>
      <c r="Z8" s="21">
        <v>-63.59844401743451</v>
      </c>
      <c r="AA8" s="22">
        <v>256047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-34805856</v>
      </c>
      <c r="G14" s="20"/>
      <c r="H14" s="20"/>
      <c r="I14" s="20">
        <v>-2012490</v>
      </c>
      <c r="J14" s="20">
        <v>-2012490</v>
      </c>
      <c r="K14" s="20">
        <v>-2856888</v>
      </c>
      <c r="L14" s="20">
        <v>-2766583</v>
      </c>
      <c r="M14" s="20">
        <v>-5063422</v>
      </c>
      <c r="N14" s="20">
        <v>-10686893</v>
      </c>
      <c r="O14" s="20">
        <v>-2699680</v>
      </c>
      <c r="P14" s="20">
        <v>-3741798</v>
      </c>
      <c r="Q14" s="20">
        <v>-4527079</v>
      </c>
      <c r="R14" s="20">
        <v>-10968557</v>
      </c>
      <c r="S14" s="20"/>
      <c r="T14" s="20"/>
      <c r="U14" s="20"/>
      <c r="V14" s="20"/>
      <c r="W14" s="20">
        <v>-23667940</v>
      </c>
      <c r="X14" s="20">
        <v>-25056145</v>
      </c>
      <c r="Y14" s="20">
        <v>1388205</v>
      </c>
      <c r="Z14" s="21">
        <v>-5.5403774203892899</v>
      </c>
      <c r="AA14" s="22">
        <v>-34805856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-12079416</v>
      </c>
      <c r="G17" s="28">
        <f t="shared" si="0"/>
        <v>0</v>
      </c>
      <c r="H17" s="28">
        <f t="shared" si="0"/>
        <v>0</v>
      </c>
      <c r="I17" s="28">
        <f t="shared" si="0"/>
        <v>770294</v>
      </c>
      <c r="J17" s="28">
        <f t="shared" si="0"/>
        <v>770294</v>
      </c>
      <c r="K17" s="28">
        <f t="shared" si="0"/>
        <v>-1492243</v>
      </c>
      <c r="L17" s="28">
        <f t="shared" si="0"/>
        <v>-2227221</v>
      </c>
      <c r="M17" s="28">
        <f t="shared" si="0"/>
        <v>-4380969</v>
      </c>
      <c r="N17" s="28">
        <f t="shared" si="0"/>
        <v>-8100433</v>
      </c>
      <c r="O17" s="28">
        <f t="shared" si="0"/>
        <v>-1227033</v>
      </c>
      <c r="P17" s="28">
        <f t="shared" si="0"/>
        <v>-2789507</v>
      </c>
      <c r="Q17" s="28">
        <f t="shared" si="0"/>
        <v>-3770510</v>
      </c>
      <c r="R17" s="28">
        <f t="shared" si="0"/>
        <v>-7787050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-15117189</v>
      </c>
      <c r="X17" s="28">
        <f t="shared" si="0"/>
        <v>-7362514</v>
      </c>
      <c r="Y17" s="28">
        <f t="shared" si="0"/>
        <v>-7754675</v>
      </c>
      <c r="Z17" s="29">
        <f>+IF(X17&lt;&gt;0,+(Y17/X17)*100,0)</f>
        <v>105.32645506684266</v>
      </c>
      <c r="AA17" s="30">
        <f>SUM(AA6:AA16)</f>
        <v>-12079416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-5450000</v>
      </c>
      <c r="G26" s="20"/>
      <c r="H26" s="20"/>
      <c r="I26" s="20"/>
      <c r="J26" s="20"/>
      <c r="K26" s="20"/>
      <c r="L26" s="20">
        <v>-195500</v>
      </c>
      <c r="M26" s="20"/>
      <c r="N26" s="20">
        <v>-195500</v>
      </c>
      <c r="O26" s="20"/>
      <c r="P26" s="20"/>
      <c r="Q26" s="20">
        <v>-148900</v>
      </c>
      <c r="R26" s="20">
        <v>-148900</v>
      </c>
      <c r="S26" s="20"/>
      <c r="T26" s="20"/>
      <c r="U26" s="20"/>
      <c r="V26" s="20"/>
      <c r="W26" s="20">
        <v>-344400</v>
      </c>
      <c r="X26" s="20">
        <v>-5662485</v>
      </c>
      <c r="Y26" s="20">
        <v>5318085</v>
      </c>
      <c r="Z26" s="21">
        <v>-93.917864683085256</v>
      </c>
      <c r="AA26" s="22">
        <v>-5450000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-195500</v>
      </c>
      <c r="M27" s="28">
        <f t="shared" si="1"/>
        <v>0</v>
      </c>
      <c r="N27" s="28">
        <f t="shared" si="1"/>
        <v>-195500</v>
      </c>
      <c r="O27" s="28">
        <f t="shared" si="1"/>
        <v>0</v>
      </c>
      <c r="P27" s="28">
        <f t="shared" si="1"/>
        <v>0</v>
      </c>
      <c r="Q27" s="28">
        <f t="shared" si="1"/>
        <v>-148900</v>
      </c>
      <c r="R27" s="28">
        <f t="shared" si="1"/>
        <v>-148900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-344400</v>
      </c>
      <c r="X27" s="28">
        <f t="shared" si="1"/>
        <v>-5662485</v>
      </c>
      <c r="Y27" s="28">
        <f t="shared" si="1"/>
        <v>5318085</v>
      </c>
      <c r="Z27" s="29">
        <f>+IF(X27&lt;&gt;0,+(Y27/X27)*100,0)</f>
        <v>-93.917864683085256</v>
      </c>
      <c r="AA27" s="30">
        <f>SUM(AA21:AA26)</f>
        <v>-5450000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-17529416</v>
      </c>
      <c r="G38" s="2">
        <f t="shared" si="3"/>
        <v>0</v>
      </c>
      <c r="H38" s="2">
        <f t="shared" si="3"/>
        <v>0</v>
      </c>
      <c r="I38" s="2">
        <f t="shared" si="3"/>
        <v>770294</v>
      </c>
      <c r="J38" s="2">
        <f t="shared" si="3"/>
        <v>770294</v>
      </c>
      <c r="K38" s="2">
        <f t="shared" si="3"/>
        <v>-1492243</v>
      </c>
      <c r="L38" s="2">
        <f t="shared" si="3"/>
        <v>-2422721</v>
      </c>
      <c r="M38" s="2">
        <f t="shared" si="3"/>
        <v>-4380969</v>
      </c>
      <c r="N38" s="2">
        <f t="shared" si="3"/>
        <v>-8295933</v>
      </c>
      <c r="O38" s="2">
        <f t="shared" si="3"/>
        <v>-1227033</v>
      </c>
      <c r="P38" s="2">
        <f t="shared" si="3"/>
        <v>-2789507</v>
      </c>
      <c r="Q38" s="2">
        <f t="shared" si="3"/>
        <v>-3919410</v>
      </c>
      <c r="R38" s="2">
        <f t="shared" si="3"/>
        <v>-7935950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-15461589</v>
      </c>
      <c r="X38" s="2">
        <f t="shared" si="3"/>
        <v>-13024999</v>
      </c>
      <c r="Y38" s="2">
        <f t="shared" si="3"/>
        <v>-2436590</v>
      </c>
      <c r="Z38" s="34">
        <f>+IF(X38&lt;&gt;0,+(Y38/X38)*100,0)</f>
        <v>18.707026388255386</v>
      </c>
      <c r="AA38" s="35">
        <f>+AA17+AA27+AA36</f>
        <v>-17529416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770294</v>
      </c>
      <c r="L39" s="2">
        <f>+K40+L60</f>
        <v>-721949</v>
      </c>
      <c r="M39" s="2">
        <f>+L40+M60</f>
        <v>-3144670</v>
      </c>
      <c r="N39" s="2">
        <f>+K39</f>
        <v>770294</v>
      </c>
      <c r="O39" s="2">
        <f>+M40+O60</f>
        <v>-7525639</v>
      </c>
      <c r="P39" s="2">
        <f>+O40+P60</f>
        <v>-8752672</v>
      </c>
      <c r="Q39" s="2">
        <f>+P40+Q60</f>
        <v>-11542179</v>
      </c>
      <c r="R39" s="2">
        <f>+O39</f>
        <v>-7525639</v>
      </c>
      <c r="S39" s="2">
        <f>+Q40+S60</f>
        <v>-15461589</v>
      </c>
      <c r="T39" s="2">
        <f>+S40+T60</f>
        <v>-15461589</v>
      </c>
      <c r="U39" s="2">
        <f>+T40+U60</f>
        <v>-15461589</v>
      </c>
      <c r="V39" s="2">
        <f>+S39</f>
        <v>-15461589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-17529416</v>
      </c>
      <c r="G40" s="45">
        <f t="shared" si="4"/>
        <v>0</v>
      </c>
      <c r="H40" s="45">
        <f t="shared" si="4"/>
        <v>0</v>
      </c>
      <c r="I40" s="45">
        <f t="shared" si="4"/>
        <v>770294</v>
      </c>
      <c r="J40" s="45">
        <f>+I40</f>
        <v>770294</v>
      </c>
      <c r="K40" s="45">
        <f t="shared" si="4"/>
        <v>-721949</v>
      </c>
      <c r="L40" s="45">
        <f t="shared" si="4"/>
        <v>-3144670</v>
      </c>
      <c r="M40" s="45">
        <f t="shared" si="4"/>
        <v>-7525639</v>
      </c>
      <c r="N40" s="45">
        <f>+M40</f>
        <v>-7525639</v>
      </c>
      <c r="O40" s="45">
        <f t="shared" si="4"/>
        <v>-8752672</v>
      </c>
      <c r="P40" s="45">
        <f t="shared" si="4"/>
        <v>-11542179</v>
      </c>
      <c r="Q40" s="45">
        <f t="shared" si="4"/>
        <v>-15461589</v>
      </c>
      <c r="R40" s="45">
        <f>+Q40</f>
        <v>-15461589</v>
      </c>
      <c r="S40" s="45">
        <f t="shared" si="4"/>
        <v>-15461589</v>
      </c>
      <c r="T40" s="45">
        <f t="shared" si="4"/>
        <v>-15461589</v>
      </c>
      <c r="U40" s="45">
        <f t="shared" si="4"/>
        <v>-15461589</v>
      </c>
      <c r="V40" s="45">
        <f>+U40</f>
        <v>-15461589</v>
      </c>
      <c r="W40" s="45">
        <f>+V40</f>
        <v>-15461589</v>
      </c>
      <c r="X40" s="45">
        <f t="shared" si="4"/>
        <v>-13024999</v>
      </c>
      <c r="Y40" s="45">
        <f t="shared" si="4"/>
        <v>-2436590</v>
      </c>
      <c r="Z40" s="46">
        <f>+IF(X40&lt;&gt;0,+(Y40/X40)*100,0)</f>
        <v>18.707026388255386</v>
      </c>
      <c r="AA40" s="47">
        <f t="shared" si="4"/>
        <v>-17529416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2937522</v>
      </c>
      <c r="F6" s="20">
        <v>2937522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2203146</v>
      </c>
      <c r="Y6" s="20">
        <v>-2203146</v>
      </c>
      <c r="Z6" s="21">
        <v>-100</v>
      </c>
      <c r="AA6" s="22">
        <v>2937522</v>
      </c>
    </row>
    <row r="7" spans="1:27" x14ac:dyDescent="0.25">
      <c r="A7" s="23" t="s">
        <v>35</v>
      </c>
      <c r="B7" s="17" t="s">
        <v>32</v>
      </c>
      <c r="C7" s="18">
        <v>156119828</v>
      </c>
      <c r="D7" s="18"/>
      <c r="E7" s="19">
        <v>219358819</v>
      </c>
      <c r="F7" s="20">
        <v>226661333</v>
      </c>
      <c r="G7" s="20">
        <v>12363947</v>
      </c>
      <c r="H7" s="20">
        <v>14089297</v>
      </c>
      <c r="I7" s="20">
        <v>17423776</v>
      </c>
      <c r="J7" s="20">
        <v>43877020</v>
      </c>
      <c r="K7" s="20">
        <v>16898828</v>
      </c>
      <c r="L7" s="20">
        <v>14611885</v>
      </c>
      <c r="M7" s="20">
        <v>14171129</v>
      </c>
      <c r="N7" s="20">
        <v>45681842</v>
      </c>
      <c r="O7" s="20">
        <v>17820969</v>
      </c>
      <c r="P7" s="20">
        <v>15706932</v>
      </c>
      <c r="Q7" s="20">
        <v>16993151</v>
      </c>
      <c r="R7" s="20">
        <v>50521052</v>
      </c>
      <c r="S7" s="20"/>
      <c r="T7" s="20"/>
      <c r="U7" s="20"/>
      <c r="V7" s="20"/>
      <c r="W7" s="20">
        <v>140079914</v>
      </c>
      <c r="X7" s="20">
        <v>165274835</v>
      </c>
      <c r="Y7" s="20">
        <v>-25194921</v>
      </c>
      <c r="Z7" s="21">
        <v>-15.24425723976672</v>
      </c>
      <c r="AA7" s="22">
        <v>226661333</v>
      </c>
    </row>
    <row r="8" spans="1:27" x14ac:dyDescent="0.25">
      <c r="A8" s="23" t="s">
        <v>36</v>
      </c>
      <c r="B8" s="17" t="s">
        <v>32</v>
      </c>
      <c r="C8" s="18">
        <v>9555290</v>
      </c>
      <c r="D8" s="18"/>
      <c r="E8" s="19">
        <v>87575</v>
      </c>
      <c r="F8" s="20">
        <v>343622</v>
      </c>
      <c r="G8" s="20">
        <v>693300</v>
      </c>
      <c r="H8" s="20">
        <v>991652</v>
      </c>
      <c r="I8" s="20">
        <v>986442</v>
      </c>
      <c r="J8" s="20">
        <v>2671394</v>
      </c>
      <c r="K8" s="20">
        <v>1086553</v>
      </c>
      <c r="L8" s="20">
        <v>812452</v>
      </c>
      <c r="M8" s="20">
        <v>2704285</v>
      </c>
      <c r="N8" s="20">
        <v>4603290</v>
      </c>
      <c r="O8" s="20">
        <v>1346396</v>
      </c>
      <c r="P8" s="20">
        <v>992532</v>
      </c>
      <c r="Q8" s="20">
        <v>1002354</v>
      </c>
      <c r="R8" s="20">
        <v>3341282</v>
      </c>
      <c r="S8" s="20"/>
      <c r="T8" s="20"/>
      <c r="U8" s="20"/>
      <c r="V8" s="20"/>
      <c r="W8" s="20">
        <v>10615966</v>
      </c>
      <c r="X8" s="20">
        <v>257724</v>
      </c>
      <c r="Y8" s="20">
        <v>10358242</v>
      </c>
      <c r="Z8" s="21">
        <v>4019.1220064875602</v>
      </c>
      <c r="AA8" s="22">
        <v>343622</v>
      </c>
    </row>
    <row r="9" spans="1:27" x14ac:dyDescent="0.25">
      <c r="A9" s="23" t="s">
        <v>37</v>
      </c>
      <c r="B9" s="17" t="s">
        <v>6</v>
      </c>
      <c r="C9" s="18">
        <v>12820859</v>
      </c>
      <c r="D9" s="18"/>
      <c r="E9" s="19">
        <v>22785128</v>
      </c>
      <c r="F9" s="20">
        <v>25065128</v>
      </c>
      <c r="G9" s="20">
        <v>546147</v>
      </c>
      <c r="H9" s="20">
        <v>1028941</v>
      </c>
      <c r="I9" s="20">
        <v>486167</v>
      </c>
      <c r="J9" s="20">
        <v>2061255</v>
      </c>
      <c r="K9" s="20">
        <v>453483</v>
      </c>
      <c r="L9" s="20">
        <v>1498384</v>
      </c>
      <c r="M9" s="20">
        <v>479853</v>
      </c>
      <c r="N9" s="20">
        <v>2431720</v>
      </c>
      <c r="O9" s="20">
        <v>445664</v>
      </c>
      <c r="P9" s="20">
        <v>1219151</v>
      </c>
      <c r="Q9" s="20">
        <v>6173096</v>
      </c>
      <c r="R9" s="20">
        <v>7837911</v>
      </c>
      <c r="S9" s="20"/>
      <c r="T9" s="20"/>
      <c r="U9" s="20"/>
      <c r="V9" s="20"/>
      <c r="W9" s="20">
        <v>12330886</v>
      </c>
      <c r="X9" s="20">
        <v>23697128</v>
      </c>
      <c r="Y9" s="20">
        <v>-11366242</v>
      </c>
      <c r="Z9" s="21">
        <v>-47.964639428035326</v>
      </c>
      <c r="AA9" s="22">
        <v>25065128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-27846246</v>
      </c>
      <c r="D14" s="18"/>
      <c r="E14" s="19">
        <v>-171838197</v>
      </c>
      <c r="F14" s="20">
        <v>-238532109</v>
      </c>
      <c r="G14" s="20">
        <v>-8452194</v>
      </c>
      <c r="H14" s="20">
        <v>-9753288</v>
      </c>
      <c r="I14" s="20">
        <v>-11555375</v>
      </c>
      <c r="J14" s="20">
        <v>-29760857</v>
      </c>
      <c r="K14" s="20">
        <v>-12688613</v>
      </c>
      <c r="L14" s="20">
        <v>-11290984</v>
      </c>
      <c r="M14" s="20">
        <v>-17969464</v>
      </c>
      <c r="N14" s="20">
        <v>-41949061</v>
      </c>
      <c r="O14" s="20">
        <v>-16510413</v>
      </c>
      <c r="P14" s="20">
        <v>-12769653</v>
      </c>
      <c r="Q14" s="20">
        <v>-19432001</v>
      </c>
      <c r="R14" s="20">
        <v>-48712067</v>
      </c>
      <c r="S14" s="20"/>
      <c r="T14" s="20"/>
      <c r="U14" s="20"/>
      <c r="V14" s="20"/>
      <c r="W14" s="20">
        <v>-120421985</v>
      </c>
      <c r="X14" s="20">
        <v>-168226902</v>
      </c>
      <c r="Y14" s="20">
        <v>47804917</v>
      </c>
      <c r="Z14" s="21">
        <v>-28.41692763265652</v>
      </c>
      <c r="AA14" s="22">
        <v>-238532109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150649731</v>
      </c>
      <c r="D17" s="26">
        <f>SUM(D6:D16)</f>
        <v>0</v>
      </c>
      <c r="E17" s="27">
        <f t="shared" si="0"/>
        <v>73330847</v>
      </c>
      <c r="F17" s="28">
        <f t="shared" si="0"/>
        <v>16475496</v>
      </c>
      <c r="G17" s="28">
        <f t="shared" si="0"/>
        <v>5151200</v>
      </c>
      <c r="H17" s="28">
        <f t="shared" si="0"/>
        <v>6356602</v>
      </c>
      <c r="I17" s="28">
        <f t="shared" si="0"/>
        <v>7341010</v>
      </c>
      <c r="J17" s="28">
        <f t="shared" si="0"/>
        <v>18848812</v>
      </c>
      <c r="K17" s="28">
        <f t="shared" si="0"/>
        <v>5750251</v>
      </c>
      <c r="L17" s="28">
        <f t="shared" si="0"/>
        <v>5631737</v>
      </c>
      <c r="M17" s="28">
        <f t="shared" si="0"/>
        <v>-614197</v>
      </c>
      <c r="N17" s="28">
        <f t="shared" si="0"/>
        <v>10767791</v>
      </c>
      <c r="O17" s="28">
        <f t="shared" si="0"/>
        <v>3102616</v>
      </c>
      <c r="P17" s="28">
        <f t="shared" si="0"/>
        <v>5148962</v>
      </c>
      <c r="Q17" s="28">
        <f t="shared" si="0"/>
        <v>4736600</v>
      </c>
      <c r="R17" s="28">
        <f t="shared" si="0"/>
        <v>12988178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42604781</v>
      </c>
      <c r="X17" s="28">
        <f t="shared" si="0"/>
        <v>23205931</v>
      </c>
      <c r="Y17" s="28">
        <f t="shared" si="0"/>
        <v>19398850</v>
      </c>
      <c r="Z17" s="29">
        <f>+IF(X17&lt;&gt;0,+(Y17/X17)*100,0)</f>
        <v>83.594362148193923</v>
      </c>
      <c r="AA17" s="30">
        <f>SUM(AA6:AA16)</f>
        <v>16475496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-53372457</v>
      </c>
      <c r="D26" s="18"/>
      <c r="E26" s="19">
        <v>-97114980</v>
      </c>
      <c r="F26" s="20">
        <v>-100391999</v>
      </c>
      <c r="G26" s="20">
        <v>-779816</v>
      </c>
      <c r="H26" s="20">
        <v>-7254630</v>
      </c>
      <c r="I26" s="20">
        <v>-288090</v>
      </c>
      <c r="J26" s="20">
        <v>-8322536</v>
      </c>
      <c r="K26" s="20">
        <v>-14602733</v>
      </c>
      <c r="L26" s="20">
        <v>-417950</v>
      </c>
      <c r="M26" s="20">
        <v>-27892478</v>
      </c>
      <c r="N26" s="20">
        <v>-42913161</v>
      </c>
      <c r="O26" s="20">
        <v>-4154264</v>
      </c>
      <c r="P26" s="20">
        <v>-4151316</v>
      </c>
      <c r="Q26" s="20">
        <v>-3154669</v>
      </c>
      <c r="R26" s="20">
        <v>-11460249</v>
      </c>
      <c r="S26" s="20"/>
      <c r="T26" s="20"/>
      <c r="U26" s="20"/>
      <c r="V26" s="20"/>
      <c r="W26" s="20">
        <v>-62695946</v>
      </c>
      <c r="X26" s="20">
        <v>-76245686</v>
      </c>
      <c r="Y26" s="20">
        <v>13549740</v>
      </c>
      <c r="Z26" s="21">
        <v>-17.771156259253804</v>
      </c>
      <c r="AA26" s="22">
        <v>-100391999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-53372457</v>
      </c>
      <c r="D27" s="26">
        <f>SUM(D21:D26)</f>
        <v>0</v>
      </c>
      <c r="E27" s="27">
        <f t="shared" si="1"/>
        <v>-97114980</v>
      </c>
      <c r="F27" s="28">
        <f t="shared" si="1"/>
        <v>-100391999</v>
      </c>
      <c r="G27" s="28">
        <f t="shared" si="1"/>
        <v>-779816</v>
      </c>
      <c r="H27" s="28">
        <f t="shared" si="1"/>
        <v>-7254630</v>
      </c>
      <c r="I27" s="28">
        <f t="shared" si="1"/>
        <v>-288090</v>
      </c>
      <c r="J27" s="28">
        <f t="shared" si="1"/>
        <v>-8322536</v>
      </c>
      <c r="K27" s="28">
        <f t="shared" si="1"/>
        <v>-14602733</v>
      </c>
      <c r="L27" s="28">
        <f t="shared" si="1"/>
        <v>-417950</v>
      </c>
      <c r="M27" s="28">
        <f t="shared" si="1"/>
        <v>-27892478</v>
      </c>
      <c r="N27" s="28">
        <f t="shared" si="1"/>
        <v>-42913161</v>
      </c>
      <c r="O27" s="28">
        <f t="shared" si="1"/>
        <v>-4154264</v>
      </c>
      <c r="P27" s="28">
        <f t="shared" si="1"/>
        <v>-4151316</v>
      </c>
      <c r="Q27" s="28">
        <f t="shared" si="1"/>
        <v>-3154669</v>
      </c>
      <c r="R27" s="28">
        <f t="shared" si="1"/>
        <v>-11460249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-62695946</v>
      </c>
      <c r="X27" s="28">
        <f t="shared" si="1"/>
        <v>-76245686</v>
      </c>
      <c r="Y27" s="28">
        <f t="shared" si="1"/>
        <v>13549740</v>
      </c>
      <c r="Z27" s="29">
        <f>+IF(X27&lt;&gt;0,+(Y27/X27)*100,0)</f>
        <v>-17.771156259253804</v>
      </c>
      <c r="AA27" s="30">
        <f>SUM(AA21:AA26)</f>
        <v>-100391999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-11352</v>
      </c>
      <c r="H33" s="36">
        <v>-12271</v>
      </c>
      <c r="I33" s="36">
        <v>-30446</v>
      </c>
      <c r="J33" s="36">
        <v>-54069</v>
      </c>
      <c r="K33" s="20">
        <v>-24959</v>
      </c>
      <c r="L33" s="20">
        <v>-21269</v>
      </c>
      <c r="M33" s="20">
        <v>-6499</v>
      </c>
      <c r="N33" s="20">
        <v>-52727</v>
      </c>
      <c r="O33" s="36">
        <v>-19316</v>
      </c>
      <c r="P33" s="36">
        <v>-22370</v>
      </c>
      <c r="Q33" s="36">
        <v>-18049</v>
      </c>
      <c r="R33" s="20">
        <v>-59735</v>
      </c>
      <c r="S33" s="20"/>
      <c r="T33" s="20"/>
      <c r="U33" s="20"/>
      <c r="V33" s="36"/>
      <c r="W33" s="36">
        <v>-166531</v>
      </c>
      <c r="X33" s="36"/>
      <c r="Y33" s="20">
        <v>-166531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-11352</v>
      </c>
      <c r="H36" s="28">
        <f t="shared" si="2"/>
        <v>-12271</v>
      </c>
      <c r="I36" s="28">
        <f t="shared" si="2"/>
        <v>-30446</v>
      </c>
      <c r="J36" s="28">
        <f t="shared" si="2"/>
        <v>-54069</v>
      </c>
      <c r="K36" s="28">
        <f t="shared" si="2"/>
        <v>-24959</v>
      </c>
      <c r="L36" s="28">
        <f t="shared" si="2"/>
        <v>-21269</v>
      </c>
      <c r="M36" s="28">
        <f t="shared" si="2"/>
        <v>-6499</v>
      </c>
      <c r="N36" s="28">
        <f t="shared" si="2"/>
        <v>-52727</v>
      </c>
      <c r="O36" s="28">
        <f t="shared" si="2"/>
        <v>-19316</v>
      </c>
      <c r="P36" s="28">
        <f t="shared" si="2"/>
        <v>-22370</v>
      </c>
      <c r="Q36" s="28">
        <f t="shared" si="2"/>
        <v>-18049</v>
      </c>
      <c r="R36" s="28">
        <f t="shared" si="2"/>
        <v>-59735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-166531</v>
      </c>
      <c r="X36" s="28">
        <f t="shared" si="2"/>
        <v>0</v>
      </c>
      <c r="Y36" s="28">
        <f t="shared" si="2"/>
        <v>-166531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97277274</v>
      </c>
      <c r="D38" s="32">
        <f>+D17+D27+D36</f>
        <v>0</v>
      </c>
      <c r="E38" s="33">
        <f t="shared" si="3"/>
        <v>-23784133</v>
      </c>
      <c r="F38" s="2">
        <f t="shared" si="3"/>
        <v>-83916503</v>
      </c>
      <c r="G38" s="2">
        <f t="shared" si="3"/>
        <v>4360032</v>
      </c>
      <c r="H38" s="2">
        <f t="shared" si="3"/>
        <v>-910299</v>
      </c>
      <c r="I38" s="2">
        <f t="shared" si="3"/>
        <v>7022474</v>
      </c>
      <c r="J38" s="2">
        <f t="shared" si="3"/>
        <v>10472207</v>
      </c>
      <c r="K38" s="2">
        <f t="shared" si="3"/>
        <v>-8877441</v>
      </c>
      <c r="L38" s="2">
        <f t="shared" si="3"/>
        <v>5192518</v>
      </c>
      <c r="M38" s="2">
        <f t="shared" si="3"/>
        <v>-28513174</v>
      </c>
      <c r="N38" s="2">
        <f t="shared" si="3"/>
        <v>-32198097</v>
      </c>
      <c r="O38" s="2">
        <f t="shared" si="3"/>
        <v>-1070964</v>
      </c>
      <c r="P38" s="2">
        <f t="shared" si="3"/>
        <v>975276</v>
      </c>
      <c r="Q38" s="2">
        <f t="shared" si="3"/>
        <v>1563882</v>
      </c>
      <c r="R38" s="2">
        <f t="shared" si="3"/>
        <v>1468194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-20257696</v>
      </c>
      <c r="X38" s="2">
        <f t="shared" si="3"/>
        <v>-53039755</v>
      </c>
      <c r="Y38" s="2">
        <f t="shared" si="3"/>
        <v>32782059</v>
      </c>
      <c r="Z38" s="34">
        <f>+IF(X38&lt;&gt;0,+(Y38/X38)*100,0)</f>
        <v>-61.806580743067165</v>
      </c>
      <c r="AA38" s="35">
        <f>+AA17+AA27+AA36</f>
        <v>-83916503</v>
      </c>
    </row>
    <row r="39" spans="1:27" x14ac:dyDescent="0.25">
      <c r="A39" s="23" t="s">
        <v>61</v>
      </c>
      <c r="B39" s="17"/>
      <c r="C39" s="32">
        <v>93710748</v>
      </c>
      <c r="D39" s="32"/>
      <c r="E39" s="33"/>
      <c r="F39" s="2">
        <v>16000535</v>
      </c>
      <c r="G39" s="2">
        <v>113173537</v>
      </c>
      <c r="H39" s="2">
        <f>+G40+H60</f>
        <v>115617448</v>
      </c>
      <c r="I39" s="2">
        <f>+H40+I60</f>
        <v>114707149</v>
      </c>
      <c r="J39" s="2">
        <f>+G39</f>
        <v>113173537</v>
      </c>
      <c r="K39" s="2">
        <f>+I40+K60</f>
        <v>121729623</v>
      </c>
      <c r="L39" s="2">
        <f>+K40+L60</f>
        <v>112852182</v>
      </c>
      <c r="M39" s="2">
        <f>+L40+M60</f>
        <v>118044700</v>
      </c>
      <c r="N39" s="2">
        <f>+K39</f>
        <v>121729623</v>
      </c>
      <c r="O39" s="2">
        <f>+M40+O60</f>
        <v>89531526</v>
      </c>
      <c r="P39" s="2">
        <f>+O40+P60</f>
        <v>88460562</v>
      </c>
      <c r="Q39" s="2">
        <f>+P40+Q60</f>
        <v>89435838</v>
      </c>
      <c r="R39" s="2">
        <f>+O39</f>
        <v>89531526</v>
      </c>
      <c r="S39" s="2">
        <f>+Q40+S60</f>
        <v>90999720</v>
      </c>
      <c r="T39" s="2">
        <f>+S40+T60</f>
        <v>90999720</v>
      </c>
      <c r="U39" s="2">
        <f>+T40+U60</f>
        <v>90999720</v>
      </c>
      <c r="V39" s="2">
        <f>+S39</f>
        <v>90999720</v>
      </c>
      <c r="W39" s="2">
        <f>+G39</f>
        <v>113173537</v>
      </c>
      <c r="X39" s="2">
        <v>16000535</v>
      </c>
      <c r="Y39" s="2">
        <f>+W39-X39</f>
        <v>97173002</v>
      </c>
      <c r="Z39" s="34">
        <f>+IF(X39&lt;&gt;0,+(Y39/X39)*100,0)</f>
        <v>607.31095553992407</v>
      </c>
      <c r="AA39" s="35">
        <v>16000535</v>
      </c>
    </row>
    <row r="40" spans="1:27" x14ac:dyDescent="0.25">
      <c r="A40" s="41" t="s">
        <v>63</v>
      </c>
      <c r="B40" s="42" t="s">
        <v>62</v>
      </c>
      <c r="C40" s="43">
        <f>+C38+C39</f>
        <v>190988022</v>
      </c>
      <c r="D40" s="43">
        <f t="shared" ref="D40:AA40" si="4">+D38+D39</f>
        <v>0</v>
      </c>
      <c r="E40" s="44">
        <f t="shared" si="4"/>
        <v>-23784133</v>
      </c>
      <c r="F40" s="45">
        <f t="shared" si="4"/>
        <v>-67915968</v>
      </c>
      <c r="G40" s="45">
        <f t="shared" si="4"/>
        <v>117533569</v>
      </c>
      <c r="H40" s="45">
        <f t="shared" si="4"/>
        <v>114707149</v>
      </c>
      <c r="I40" s="45">
        <f t="shared" si="4"/>
        <v>121729623</v>
      </c>
      <c r="J40" s="45">
        <f>+I40</f>
        <v>121729623</v>
      </c>
      <c r="K40" s="45">
        <f t="shared" si="4"/>
        <v>112852182</v>
      </c>
      <c r="L40" s="45">
        <f t="shared" si="4"/>
        <v>118044700</v>
      </c>
      <c r="M40" s="45">
        <f t="shared" si="4"/>
        <v>89531526</v>
      </c>
      <c r="N40" s="45">
        <f>+M40</f>
        <v>89531526</v>
      </c>
      <c r="O40" s="45">
        <f t="shared" si="4"/>
        <v>88460562</v>
      </c>
      <c r="P40" s="45">
        <f t="shared" si="4"/>
        <v>89435838</v>
      </c>
      <c r="Q40" s="45">
        <f t="shared" si="4"/>
        <v>90999720</v>
      </c>
      <c r="R40" s="45">
        <f>+Q40</f>
        <v>90999720</v>
      </c>
      <c r="S40" s="45">
        <f t="shared" si="4"/>
        <v>90999720</v>
      </c>
      <c r="T40" s="45">
        <f t="shared" si="4"/>
        <v>90999720</v>
      </c>
      <c r="U40" s="45">
        <f t="shared" si="4"/>
        <v>90999720</v>
      </c>
      <c r="V40" s="45">
        <f>+U40</f>
        <v>90999720</v>
      </c>
      <c r="W40" s="45">
        <f>+V40</f>
        <v>90999720</v>
      </c>
      <c r="X40" s="45">
        <f t="shared" si="4"/>
        <v>-37039220</v>
      </c>
      <c r="Y40" s="45">
        <f t="shared" si="4"/>
        <v>129955061</v>
      </c>
      <c r="Z40" s="46">
        <f>+IF(X40&lt;&gt;0,+(Y40/X40)*100,0)</f>
        <v>-350.85798513035644</v>
      </c>
      <c r="AA40" s="47">
        <f t="shared" si="4"/>
        <v>-67915968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113173537</v>
      </c>
      <c r="H60">
        <v>-1916121</v>
      </c>
      <c r="J60">
        <v>113173537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E8C1E5-718D-4A05-881A-2D313550C206}"/>
</file>

<file path=customXml/itemProps2.xml><?xml version="1.0" encoding="utf-8"?>
<ds:datastoreItem xmlns:ds="http://schemas.openxmlformats.org/officeDocument/2006/customXml" ds:itemID="{F5625E02-5385-4AEC-887B-90B5B4DF5585}"/>
</file>

<file path=customXml/itemProps3.xml><?xml version="1.0" encoding="utf-8"?>
<ds:datastoreItem xmlns:ds="http://schemas.openxmlformats.org/officeDocument/2006/customXml" ds:itemID="{8DD05428-1229-4562-99E7-5AFC0681E7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2022-05-17T11:37:28Z</dcterms:created>
  <dcterms:modified xsi:type="dcterms:W3CDTF">2022-05-17T11:38:27Z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